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21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H13" i="29" l="1"/>
  <c r="E13"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1" i="178"/>
  <c r="B1" i="179"/>
  <c r="B2" i="178"/>
  <c r="B2" i="179"/>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7" i="36"/>
  <c r="D78" i="36"/>
  <c r="D85" i="36"/>
  <c r="B64" i="127"/>
  <c r="B65" i="127"/>
  <c r="D26" i="108"/>
  <c r="E26" i="108"/>
  <c r="F26" i="108"/>
  <c r="G26"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C172" i="5"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B5599" i="106"/>
  <c r="D5599" i="106" s="1"/>
  <c r="H173" i="5"/>
  <c r="B5906" i="106" s="1"/>
  <c r="D5906" i="106" s="1"/>
  <c r="H109" i="5"/>
  <c r="B6025" i="106" s="1"/>
  <c r="D6025" i="106" s="1"/>
  <c r="D109" i="5"/>
  <c r="B5356" i="106" s="1"/>
  <c r="D5356" i="106" s="1"/>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L354" i="29" l="1"/>
  <c r="D4" i="4"/>
  <c r="B2564" i="106" s="1"/>
  <c r="D2564" i="106" s="1"/>
  <c r="K274" i="5"/>
  <c r="B5847" i="106"/>
  <c r="D5847" i="106" s="1"/>
  <c r="F129" i="34"/>
  <c r="K28" i="118"/>
  <c r="O27" i="118" s="1"/>
  <c r="O29" i="118" s="1"/>
  <c r="I173" i="5"/>
  <c r="B4216" i="106" s="1"/>
  <c r="D4216" i="106" s="1"/>
  <c r="F172" i="5"/>
  <c r="B5644" i="106" s="1"/>
  <c r="D5644" i="106" s="1"/>
  <c r="G109" i="5"/>
  <c r="L331" i="29"/>
  <c r="L305" i="29"/>
  <c r="J77" i="4"/>
  <c r="B6262" i="106" s="1"/>
  <c r="D6262" i="106" s="1"/>
  <c r="B6191" i="106"/>
  <c r="D6191" i="106" s="1"/>
  <c r="J41" i="3"/>
  <c r="D6103" i="106"/>
  <c r="C129" i="29"/>
  <c r="H341" i="29"/>
  <c r="B3656" i="106" s="1"/>
  <c r="D3656" i="106" s="1"/>
  <c r="K76" i="4"/>
  <c r="B3586" i="106" s="1"/>
  <c r="D3586" i="106" s="1"/>
  <c r="K278" i="29"/>
  <c r="H288" i="29"/>
  <c r="B1454" i="106" s="1"/>
  <c r="D1454" i="106" s="1"/>
  <c r="E102" i="29"/>
  <c r="B2790" i="106" s="1"/>
  <c r="D2790" i="106" s="1"/>
  <c r="K24" i="12"/>
  <c r="J90" i="28"/>
  <c r="F61" i="34"/>
  <c r="F105" i="34"/>
  <c r="D60" i="36"/>
  <c r="N22" i="3"/>
  <c r="B283" i="106" s="1"/>
  <c r="D283" i="106" s="1"/>
  <c r="D75" i="36"/>
  <c r="G38" i="108"/>
  <c r="B5214" i="106"/>
  <c r="D5214" i="106" s="1"/>
  <c r="C173" i="5"/>
  <c r="B5223" i="106" s="1"/>
  <c r="D5223" i="106" s="1"/>
  <c r="B5161" i="106"/>
  <c r="D5161" i="106" s="1"/>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102" i="29" l="1"/>
  <c r="B7733" i="106"/>
  <c r="D7733" i="106" s="1"/>
  <c r="K26" i="12"/>
  <c r="B7743" i="106" s="1"/>
  <c r="D7743" i="106" s="1"/>
  <c r="D30" i="36"/>
  <c r="B7760" i="106"/>
  <c r="D7760" i="106" s="1"/>
  <c r="B3724" i="106"/>
  <c r="D3724" i="106" s="1"/>
  <c r="F73" i="34"/>
  <c r="G15" i="4"/>
  <c r="B6032" i="106" s="1"/>
  <c r="D6032" i="106" s="1"/>
  <c r="B6024" i="106"/>
  <c r="D6024" i="106" s="1"/>
  <c r="G4" i="4"/>
  <c r="B2603" i="106" s="1"/>
  <c r="D2603" i="106" s="1"/>
  <c r="L16" i="11"/>
  <c r="B2061" i="106" s="1"/>
  <c r="D2061"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<sst xmlns="http://schemas.openxmlformats.org/spreadsheetml/2006/main" count="5054" uniqueCount="2127">
  <si>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</si>
  <si>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</si>
  <si>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</si>
  <si>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</si>
  <si>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</si>
  <si>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</si>
  <si>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</si>
  <si>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</si>
  <si>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</si>
  <si>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</si>
  <si>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</si>
  <si>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</si>
  <si>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</si>
  <si>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</si>
  <si>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</si>
  <si>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</si>
  <si>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</si>
  <si>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</si>
  <si>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</si>
  <si>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</si>
  <si>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</si>
  <si>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</si>
  <si>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</si>
  <si>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</si>
  <si>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</si>
  <si>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</si>
  <si>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</si>
  <si>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</si>
  <si>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</si>
  <si>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</si>
  <si>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</si>
  <si>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</si>
  <si>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</si>
  <si>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</si>
  <si>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</si>
  <si>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</si>
  <si>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</si>
  <si>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</si>
  <si>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</si>
  <si>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</si>
  <si>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</si>
  <si>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</si>
  <si>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</si>
  <si>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</si>
  <si>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</si>
  <si>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</si>
  <si>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</si>
  <si>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</si>
  <si>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</si>
  <si>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</si>
  <si>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</si>
  <si>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</si>
  <si>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</si>
  <si>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</si>
  <si>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</si>
  <si>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</si>
  <si>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</si>
  <si>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</si>
  <si>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</si>
  <si>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</si>
  <si>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</si>
  <si>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</si>
  <si>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</si>
  <si>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</si>
  <si>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</si>
  <si>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</si>
  <si>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</si>
  <si>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</si>
  <si>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</si>
  <si>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</si>
  <si>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</si>
  <si>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</si>
  <si>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</si>
  <si>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</si>
  <si>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</si>
  <si>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</si>
  <si>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</si>
  <si>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</si>
  <si>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</si>
  <si>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</si>
  <si>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</si>
  <si>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</si>
  <si>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</si>
  <si>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</si>
  <si>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</si>
  <si>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</si>
  <si>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</si>
  <si>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</si>
  <si>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</si>
  <si>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</si>
  <si>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</si>
  <si>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</si>
  <si>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</si>
  <si>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</si>
  <si>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</si>
  <si>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</si>
  <si>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</si>
  <si>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</si>
  <si>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</si>
  <si>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</si>
  <si>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</si>
  <si>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</si>
  <si>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</si>
  <si>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</si>
  <si>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</si>
  <si>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</si>
  <si>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</si>
  <si>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</si>
  <si>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</si>
  <si>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</si>
  <si>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</si>
  <si>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</si>
  <si>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</si>
  <si>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</si>
  <si>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</si>
  <si>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</si>
  <si>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</si>
  <si>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</si>
  <si>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</si>
  <si>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</si>
  <si>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</si>
  <si>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</si>
  <si>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</si>
  <si>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</si>
  <si>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</si>
  <si>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</si>
  <si>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</si>
  <si>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</si>
  <si>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</si>
  <si>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</si>
  <si>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</si>
  <si>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</si>
  <si>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</si>
  <si>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</si>
  <si>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</si>
  <si>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</si>
  <si>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</si>
  <si>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</si>
  <si>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</si>
  <si>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</si>
  <si>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</si>
  <si>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</si>
  <si>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</si>
  <si>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</si>
  <si>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</si>
  <si>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</si>
  <si>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</si>
  <si>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</si>
  <si>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</si>
  <si>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</si>
  <si>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</si>
  <si>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</si>
  <si>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</si>
  <si>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</si>
  <si>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</si>
  <si>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</si>
  <si>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</si>
  <si>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</si>
  <si>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</si>
  <si>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</si>
  <si>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</si>
  <si>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</si>
  <si>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</si>
  <si>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</si>
  <si>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</si>
  <si>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</si>
  <si>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</si>
  <si>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</si>
  <si>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</si>
  <si>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</si>
  <si>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</si>
  <si>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</si>
  <si>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</si>
  <si>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</si>
  <si>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</si>
  <si>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</si>
  <si>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</si>
  <si>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</si>
  <si>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</si>
  <si>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</si>
  <si>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</si>
  <si>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</si>
  <si>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</si>
  <si>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</si>
  <si>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</si>
  <si>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</si>
  <si>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</si>
  <si>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</si>
  <si>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</si>
  <si>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</si>
  <si>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</si>
  <si>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</si>
  <si>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</si>
  <si>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</si>
  <si>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</si>
  <si>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</si>
  <si>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</si>
  <si>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</si>
  <si>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</si>
  <si>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</si>
  <si>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</si>
  <si>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</si>
  <si>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</si>
  <si>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</si>
  <si>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</si>
  <si>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</si>
  <si>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</si>
  <si>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</si>
  <si>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</si>
  <si>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</si>
  <si>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</si>
  <si>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</si>
  <si>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</si>
  <si>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</si>
  <si>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</si>
  <si>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</si>
  <si>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</si>
  <si>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</si>
  <si>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</si>
  <si>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</si>
  <si>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</si>
  <si>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</si>
  <si>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</si>
  <si>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</si>
  <si>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</si>
  <si>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</si>
  <si>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</si>
  <si>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</si>
  <si>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</si>
  <si>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</si>
  <si>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</si>
  <si>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</si>
  <si>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</si>
  <si>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</si>
  <si>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</si>
  <si>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</si>
  <si>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</si>
  <si>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</si>
  <si>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</si>
  <si>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</si>
  <si>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</si>
  <si>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</si>
  <si>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</si>
  <si>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</si>
  <si>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</si>
  <si>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</si>
  <si>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</si>
  <si>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</si>
  <si>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</si>
  <si>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</si>
  <si>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</si>
  <si>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</si>
  <si>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</si>
  <si>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</si>
  <si>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</si>
  <si>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</si>
  <si>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</si>
  <si>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</si>
  <si>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</si>
  <si>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</si>
  <si>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</si>
  <si>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</si>
  <si>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</si>
  <si>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</si>
  <si>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</si>
  <si>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</si>
  <si>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</si>
  <si>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</si>
  <si>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</si>
  <si>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</si>
  <si>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</si>
  <si>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</si>
  <si>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</si>
  <si>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</si>
  <si>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</si>
  <si>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</si>
  <si>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</si>
  <si>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</si>
  <si>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</si>
  <si>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</si>
  <si>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</si>
  <si>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</si>
  <si>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</si>
  <si>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</si>
  <si>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</si>
  <si>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</si>
  <si>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</si>
  <si>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</si>
  <si>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</si>
  <si>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</si>
  <si>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</si>
  <si>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</si>
  <si>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</si>
  <si>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</si>
  <si>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</si>
  <si>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</si>
  <si>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</si>
  <si>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</si>
  <si>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</si>
  <si>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</si>
  <si>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</si>
  <si>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</si>
  <si>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</si>
  <si>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</si>
  <si>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</si>
  <si>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</si>
  <si>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</si>
  <si>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</si>
  <si>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</si>
  <si>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</si>
  <si>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</si>
  <si>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</si>
  <si>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</si>
  <si>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</si>
  <si>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</si>
  <si>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</si>
  <si>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</si>
  <si>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</si>
  <si>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</si>
  <si>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</si>
  <si>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</si>
  <si>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</si>
  <si>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</si>
  <si>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</si>
  <si>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</si>
  <si>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</si>
  <si>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</si>
  <si>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</si>
  <si>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</si>
  <si>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</si>
  <si>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</si>
  <si>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</si>
  <si>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</si>
  <si>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</si>
  <si>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</si>
  <si>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</si>
  <si>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</si>
  <si>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</si>
  <si>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</si>
  <si>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</si>
  <si>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</si>
  <si>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</si>
  <si>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</si>
  <si>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</si>
  <si>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</si>
  <si>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</si>
  <si>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</si>
  <si>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</si>
  <si>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</si>
  <si>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</si>
  <si>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</si>
  <si>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</si>
  <si>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</si>
  <si>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</si>
  <si>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</si>
  <si>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</si>
  <si>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</si>
  <si>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</si>
  <si>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</si>
  <si>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</si>
  <si>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</si>
  <si>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</si>
  <si>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</si>
  <si>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</si>
  <si>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</si>
  <si>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</si>
  <si>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</si>
  <si>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</si>
  <si>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</si>
  <si>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</si>
  <si>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</si>
  <si>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</si>
  <si>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</si>
  <si>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</si>
  <si>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</si>
  <si>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</si>
  <si>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</si>
  <si>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</si>
  <si>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</si>
  <si>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</si>
  <si>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</si>
  <si>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</si>
  <si>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</si>
  <si>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</si>
  <si>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</si>
  <si>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</si>
  <si>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</si>
  <si>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</si>
  <si>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</si>
  <si>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</si>
  <si>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</si>
  <si>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</si>
  <si>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</si>
  <si>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</si>
  <si>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</si>
  <si>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</si>
  <si>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</si>
  <si>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</si>
  <si>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</si>
  <si>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</si>
  <si>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</si>
  <si>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</si>
  <si>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</si>
  <si>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</si>
  <si>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</si>
  <si>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</si>
  <si>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</si>
  <si>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</si>
  <si>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</si>
  <si>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</si>
  <si>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</si>
  <si>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</si>
  <si>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</si>
  <si>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</si>
  <si>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</si>
  <si>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</si>
  <si>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</si>
  <si>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</si>
  <si>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</si>
  <si>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</si>
  <si>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</si>
  <si>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</si>
  <si>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</si>
  <si>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</si>
  <si>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</si>
  <si>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</si>
  <si>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</si>
  <si>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</si>
  <si>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</si>
  <si>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</si>
  <si>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</si>
  <si>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</si>
  <si>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</si>
  <si>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</si>
  <si>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</si>
  <si>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</si>
  <si>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</si>
  <si>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</si>
  <si>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</si>
  <si>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</si>
  <si>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</si>
  <si>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</si>
  <si>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</si>
  <si>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</si>
  <si>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</si>
  <si>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</si>
  <si>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</si>
  <si>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</si>
  <si>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</si>
  <si>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</si>
  <si>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</si>
  <si>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</si>
  <si>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</si>
  <si>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</si>
  <si>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</si>
  <si>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</si>
  <si>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</si>
  <si>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</si>
  <si>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</si>
  <si>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</si>
  <si>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</si>
  <si>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</si>
  <si>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</si>
  <si>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</si>
  <si>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</si>
  <si>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</si>
  <si>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</si>
  <si>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</si>
  <si>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</si>
  <si>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</si>
  <si>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</si>
  <si>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</si>
  <si>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</si>
  <si>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</si>
  <si>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</si>
  <si>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</si>
  <si>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</si>
  <si>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</si>
  <si>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</si>
  <si>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</si>
  <si>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</si>
  <si>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</si>
  <si>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</si>
  <si>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</si>
  <si>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</si>
  <si>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</si>
  <si>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</si>
  <si>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</si>
  <si>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</si>
  <si>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</si>
  <si>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</si>
  <si>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</si>
  <si>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</si>
  <si>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</si>
  <si>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</si>
  <si>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</si>
  <si>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</si>
  <si>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</si>
  <si>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</si>
  <si>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</si>
  <si>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</si>
  <si>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</si>
  <si>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</si>
  <si>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</si>
  <si>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</si>
  <si>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</si>
  <si>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</si>
  <si>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</si>
  <si>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</si>
  <si>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</si>
  <si>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</si>
  <si>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</si>
  <si>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</si>
  <si>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</si>
  <si>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</si>
  <si>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</si>
  <si>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</si>
  <si>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</si>
  <si>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</si>
  <si>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</si>
  <si>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</si>
  <si>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</si>
  <si>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</si>
  <si>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</si>
  <si>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</si>
  <si>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</si>
  <si>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</si>
  <si>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</si>
  <si>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</si>
  <si>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</si>
  <si>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</si>
  <si>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</si>
  <si>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</si>
  <si>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</si>
  <si>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</si>
  <si>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</si>
  <si>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</si>
  <si>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</si>
  <si>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</si>
  <si>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</si>
  <si>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</si>
  <si>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</si>
  <si>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</si>
  <si>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</si>
  <si>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</si>
  <si>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</si>
  <si>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</si>
  <si>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</si>
  <si>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</si>
  <si>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</si>
  <si>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</si>
  <si>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</si>
  <si>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</si>
  <si>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</si>
  <si>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</si>
  <si>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</si>
  <si>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</si>
  <si>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</si>
  <si>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</si>
  <si>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</si>
  <si>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</si>
  <si>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</si>
  <si>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</si>
  <si>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</si>
  <si>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</si>
  <si>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</si>
  <si>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</si>
  <si>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</si>
  <si>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</si>
  <si>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</si>
  <si>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</si>
  <si>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</si>
  <si>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</si>
  <si>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</si>
  <si>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</si>
  <si>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</si>
  <si>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</si>
  <si>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</si>
  <si>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</si>
  <si>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</si>
  <si>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</si>
  <si>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</si>
  <si>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</si>
  <si>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</si>
  <si>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</si>
  <si>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</si>
  <si>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</si>
  <si>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</si>
  <si>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</si>
  <si>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</si>
  <si>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</si>
  <si>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</si>
  <si>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</si>
  <si>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</si>
  <si>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</si>
  <si>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</si>
  <si>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</si>
  <si>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</si>
  <si>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</si>
  <si>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</si>
  <si>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</si>
  <si>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</si>
  <si>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</si>
  <si>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</si>
  <si>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</si>
  <si>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</si>
  <si>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</si>
  <si>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</si>
  <si>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</si>
  <si>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</si>
  <si>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</si>
  <si>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</si>
  <si>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</si>
  <si>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</si>
  <si>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</si>
  <si>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</si>
  <si>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</si>
  <si>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</si>
  <si>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</si>
  <si>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</si>
  <si>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</si>
  <si>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</si>
  <si>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</si>
  <si>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</si>
  <si>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</si>
  <si>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</si>
  <si>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</si>
  <si>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</si>
  <si>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</si>
  <si>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</si>
  <si>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</si>
  <si>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</si>
  <si>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</si>
  <si>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</si>
  <si>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</si>
  <si>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</si>
  <si>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</si>
  <si>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</si>
  <si>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</si>
  <si>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</si>
  <si>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</si>
  <si>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</si>
  <si>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</si>
  <si>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</si>
  <si>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</si>
  <si>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</si>
  <si>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</si>
  <si>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</si>
  <si>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</si>
  <si>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</si>
  <si>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</si>
  <si>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</si>
  <si>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</si>
  <si>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</si>
  <si>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</si>
  <si>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</si>
  <si>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</si>
  <si>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</si>
  <si>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</si>
  <si>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</si>
  <si>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</si>
  <si>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</si>
  <si>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</si>
  <si>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</si>
  <si>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</si>
  <si>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</si>
  <si>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</si>
  <si>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</si>
  <si>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</si>
  <si>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</si>
  <si>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</si>
  <si>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</si>
  <si>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</si>
  <si>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</si>
  <si>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</si>
  <si>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</si>
  <si>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</si>
  <si>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</si>
  <si>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</si>
  <si>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</si>
  <si>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</si>
  <si>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</si>
  <si>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</si>
  <si>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</si>
  <si>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</si>
  <si>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</si>
  <si>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</si>
  <si>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</si>
  <si>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</si>
  <si>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</si>
  <si>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</si>
  <si>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</si>
  <si>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</si>
  <si>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</si>
  <si>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</si>
  <si>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</si>
  <si>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</si>
  <si>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</si>
  <si>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</si>
  <si>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</si>
  <si>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</si>
  <si>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</si>
  <si>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</si>
  <si>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</si>
  <si>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</si>
  <si>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</si>
  <si>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</si>
  <si>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</si>
  <si>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</si>
  <si>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</si>
  <si>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</si>
  <si>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</si>
  <si>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</si>
  <si>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</si>
  <si>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</si>
  <si>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</si>
  <si>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</si>
  <si>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</si>
  <si>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</si>
  <si>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</si>
  <si>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</si>
  <si>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</si>
  <si>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</si>
  <si>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</si>
  <si>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</si>
  <si>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</si>
  <si>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</si>
  <si>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</si>
  <si>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</si>
  <si>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</si>
  <si>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</si>
  <si>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</si>
  <si>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</si>
  <si>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</si>
  <si>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</si>
  <si>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</si>
  <si>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</si>
  <si>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</si>
  <si>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</si>
  <si>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</si>
  <si>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</si>
  <si>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</si>
  <si>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</si>
  <si>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</si>
  <si>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</si>
  <si>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</si>
  <si>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</si>
  <si>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</si>
  <si>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</si>
  <si>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</si>
  <si>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</si>
  <si>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</si>
  <si>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</si>
  <si>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</si>
  <si>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</si>
  <si>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</si>
  <si>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</si>
  <si>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</si>
  <si>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</si>
  <si>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</si>
  <si>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</si>
  <si>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</si>
  <si>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</si>
  <si>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</si>
  <si>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</si>
  <si>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</si>
  <si>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</si>
  <si>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</si>
  <si>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</si>
  <si>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</si>
  <si>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</si>
  <si>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</si>
  <si>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</si>
  <si>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</si>
  <si>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</si>
  <si>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</si>
  <si>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</si>
  <si>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</si>
  <si>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</si>
  <si>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</si>
  <si>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</si>
  <si>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</si>
  <si>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</si>
  <si>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</si>
  <si>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</si>
  <si>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</si>
  <si>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</si>
  <si>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</si>
  <si>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</si>
  <si>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</si>
  <si>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</si>
  <si>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</si>
  <si>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</si>
  <si>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</si>
  <si>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</si>
  <si>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</si>
  <si>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</si>
  <si>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</si>
  <si>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</si>
  <si>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</si>
  <si>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</si>
  <si>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</si>
  <si>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</si>
  <si>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</si>
  <si>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</si>
  <si>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</si>
  <si>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</si>
  <si>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</si>
  <si>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</si>
  <si>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</si>
  <si>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</si>
  <si>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</si>
  <si>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</si>
  <si>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</si>
  <si>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</si>
  <si>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</si>
  <si>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</si>
  <si>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</si>
  <si>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</si>
  <si>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</si>
  <si>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</si>
  <si>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</si>
  <si>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</si>
  <si>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</si>
  <si>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</si>
  <si>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</si>
  <si>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</si>
  <si>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</si>
  <si>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</si>
  <si>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</si>
  <si>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</si>
  <si>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</si>
  <si>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</si>
  <si>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</si>
  <si>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</si>
  <si>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</si>
  <si>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</si>
  <si>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</si>
  <si>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</si>
  <si>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</si>
  <si>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</si>
  <si>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</si>
  <si>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</si>
  <si>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</si>
  <si>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</si>
  <si>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</si>
  <si>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</si>
  <si>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</si>
  <si>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</si>
  <si>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</si>
  <si>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</si>
  <si>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</si>
  <si>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</si>
  <si>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</si>
  <si>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</si>
  <si>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</si>
  <si>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</si>
  <si>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</si>
  <si>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</si>
  <si>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</si>
  <si>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</si>
  <si>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</si>
  <si>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</si>
  <si>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</si>
  <si>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</si>
  <si>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</si>
  <si>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</si>
  <si>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</si>
  <si>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</si>
  <si>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</si>
  <si>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</si>
  <si>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</si>
  <si>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</si>
  <si>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</si>
  <si>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</si>
  <si>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</si>
  <si>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</si>
  <si>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</si>
  <si>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</si>
  <si>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</si>
  <si>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</si>
  <si>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</si>
  <si>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</si>
  <si>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</si>
  <si>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</si>
  <si>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</si>
  <si>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</si>
  <si>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</si>
  <si>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</si>
  <si>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</si>
  <si>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</si>
  <si>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</si>
  <si>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</si>
  <si>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</si>
  <si>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</si>
  <si>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</si>
  <si>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</si>
  <si>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</si>
  <si>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</si>
  <si>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</si>
  <si>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</si>
  <si>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</si>
  <si>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</si>
  <si>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</si>
  <si>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</si>
  <si>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</si>
  <si>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</si>
  <si>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</si>
  <si>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</si>
  <si>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</si>
  <si>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</si>
  <si>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</si>
  <si>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</si>
  <si>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</si>
  <si>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</si>
  <si>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</si>
  <si>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</si>
  <si>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</si>
  <si>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</si>
  <si>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</si>
  <si>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</si>
  <si>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</si>
  <si>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</si>
  <si>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</si>
  <si>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</si>
  <si>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</si>
  <si>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</si>
  <si>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</si>
  <si>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</si>
  <si>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</si>
  <si>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</si>
  <si>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</si>
  <si>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</si>
  <si>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</si>
  <si>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</si>
  <si>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</si>
  <si>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</si>
  <si>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</si>
  <si>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</si>
  <si>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</si>
  <si>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</si>
  <si>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</si>
  <si>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</si>
  <si>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</si>
  <si>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</si>
  <si>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</si>
  <si>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</si>
  <si>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</si>
  <si>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</si>
  <si>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</si>
  <si>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</si>
  <si>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</si>
  <si>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</si>
  <si>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</si>
  <si>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</si>
  <si>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</si>
  <si>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</si>
  <si>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</si>
  <si>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</si>
  <si>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</si>
  <si>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</si>
  <si>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</si>
  <si>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</si>
  <si>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</si>
  <si>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</si>
  <si>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</si>
  <si>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</si>
  <si>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</si>
  <si>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</si>
  <si>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</si>
  <si>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</si>
  <si>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</si>
  <si>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</si>
  <si>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</si>
  <si>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</si>
  <si>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</si>
  <si>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</si>
  <si>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</si>
  <si>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</si>
  <si>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</si>
  <si>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</si>
  <si>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</si>
  <si>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</si>
  <si>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</si>
  <si>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</si>
  <si>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</si>
  <si>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</si>
  <si>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</si>
  <si>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</si>
  <si>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</si>
  <si>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</si>
  <si>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</si>
  <si>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</si>
  <si>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</si>
  <si>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</si>
  <si>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</si>
  <si>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</si>
  <si>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</si>
  <si>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</si>
  <si>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</si>
  <si>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</si>
  <si>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</si>
  <si>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</si>
  <si>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</si>
  <si>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</si>
  <si>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</si>
  <si>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</si>
  <si>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</si>
  <si>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</si>
  <si>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</si>
  <si>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</si>
  <si>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</si>
  <si>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</si>
  <si>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</si>
  <si>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</si>
  <si>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</si>
  <si>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</si>
  <si>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</si>
  <si>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</si>
  <si>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</si>
  <si>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</si>
  <si>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</si>
  <si>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</si>
  <si>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</si>
  <si>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</si>
  <si>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</si>
  <si>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</si>
  <si>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</si>
  <si>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</si>
  <si>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</si>
  <si>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</si>
  <si>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</si>
  <si>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</si>
  <si>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</si>
  <si>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</si>
  <si>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</si>
  <si>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</si>
  <si>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</si>
  <si>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</si>
  <si>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</si>
  <si>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</si>
  <si>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</si>
  <si>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</si>
  <si>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</si>
  <si>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</si>
  <si>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</si>
  <si>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</si>
  <si>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</si>
  <si>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</si>
  <si>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</si>
  <si>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</si>
  <si>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</si>
  <si>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</si>
  <si>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</si>
  <si>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</si>
  <si>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</si>
  <si>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</si>
  <si>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</si>
  <si>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</si>
  <si>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</si>
  <si>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</si>
  <si>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</si>
  <si>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</si>
  <si>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</si>
  <si>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</si>
  <si>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</si>
  <si>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</si>
  <si>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</si>
  <si>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</si>
  <si>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</si>
  <si>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</si>
  <si>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</si>
  <si>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</si>
  <si>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</si>
  <si>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</si>
  <si>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</si>
  <si>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</si>
  <si>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</si>
  <si>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</si>
  <si>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</si>
  <si>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</si>
  <si>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</si>
  <si>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</si>
  <si>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</si>
  <si>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</si>
  <si>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</si>
  <si>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</si>
  <si>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</si>
  <si>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</si>
  <si>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</si>
  <si>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</si>
  <si>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</si>
  <si>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</si>
  <si>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</si>
  <si>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</si>
  <si>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</si>
  <si>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</si>
  <si>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</si>
  <si>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</si>
  <si>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</si>
  <si>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</si>
  <si>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</si>
  <si>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</si>
  <si>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</si>
  <si>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</si>
  <si>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</si>
  <si>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</si>
  <si>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</si>
  <si>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</si>
  <si>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</si>
  <si>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</si>
  <si>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</si>
  <si>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</si>
  <si>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</si>
  <si>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</si>
  <si>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</si>
  <si>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</si>
  <si>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</si>
  <si>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</si>
  <si>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</si>
  <si>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</si>
  <si>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</si>
  <si>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</si>
  <si>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</si>
  <si>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</si>
  <si>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</si>
  <si>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</si>
  <si>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</si>
  <si>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</si>
  <si>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</si>
  <si>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</si>
  <si>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</si>
  <si>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</si>
  <si>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</si>
  <si>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</si>
  <si>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</si>
  <si>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</si>
  <si>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</si>
  <si>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</si>
  <si>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</si>
  <si>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</si>
  <si>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</si>
  <si>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</si>
  <si>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</si>
  <si>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</si>
  <si>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</si>
  <si>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</si>
  <si>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</si>
  <si>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</si>
  <si>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</si>
  <si>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</si>
  <si>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</si>
  <si>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</si>
  <si>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</si>
  <si>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</si>
  <si>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</si>
  <si>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</si>
  <si>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</si>
  <si>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</si>
  <si>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</si>
  <si>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</si>
  <si>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</si>
  <si>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</si>
  <si>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</si>
  <si>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</si>
  <si>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</si>
  <si>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</si>
  <si>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</si>
  <si>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</si>
  <si>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</si>
  <si>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</si>
  <si>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</si>
  <si>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</si>
  <si>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</si>
  <si>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</si>
  <si>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</si>
  <si>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</si>
  <si>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</si>
  <si>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</si>
  <si>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</si>
  <si>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</si>
  <si>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</si>
  <si>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</si>
  <si>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</si>
  <si>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</si>
  <si>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</si>
  <si>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</si>
  <si>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</si>
  <si>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</si>
  <si>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</si>
  <si>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</si>
  <si>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</si>
  <si>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</si>
  <si>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</si>
  <si>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</si>
  <si>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</si>
  <si>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</si>
  <si>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</si>
  <si>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</si>
  <si>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</si>
  <si>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</si>
  <si>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</si>
  <si>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</si>
  <si>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</si>
  <si>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</si>
  <si>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</si>
  <si>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</si>
  <si>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</si>
  <si>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</si>
  <si>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</si>
  <si>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</si>
  <si>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</si>
  <si>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</si>
  <si>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</si>
  <si>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</si>
  <si>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</si>
  <si>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</si>
  <si>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</si>
  <si>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</si>
  <si>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</si>
  <si>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</si>
  <si>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</si>
  <si>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</si>
  <si>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</si>
  <si>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</si>
  <si>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</si>
  <si>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</si>
  <si>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</si>
  <si>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</si>
  <si>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</si>
  <si>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</si>
  <si>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</si>
  <si>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</si>
  <si>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</si>
  <si>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</si>
  <si>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</si>
  <si>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</si>
  <si>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</si>
  <si>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</si>
  <si>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</si>
  <si>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</si>
  <si>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</si>
  <si>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</si>
  <si>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</si>
  <si>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</si>
  <si>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</si>
  <si>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</si>
  <si>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</si>
  <si>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</si>
  <si>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</si>
  <si>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</si>
  <si>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</si>
  <si>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</si>
  <si>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</si>
  <si>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</si>
  <si>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</si>
  <si>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</si>
  <si>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</si>
  <si>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</si>
  <si>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</si>
  <si>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</si>
  <si>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</si>
  <si>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</si>
  <si>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</si>
  <si>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</si>
  <si>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</si>
  <si>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</si>
  <si>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</si>
  <si>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</si>
  <si>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</si>
  <si>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</si>
  <si>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</si>
  <si>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</si>
  <si>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</si>
  <si>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</si>
  <si>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</si>
  <si>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</si>
  <si>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</si>
  <si>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</si>
  <si>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</si>
  <si>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</si>
  <si>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</si>
  <si>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</si>
  <si>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</si>
  <si>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</si>
  <si>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</si>
  <si>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</si>
  <si>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</si>
  <si>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</si>
  <si>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</si>
  <si>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</si>
  <si>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</si>
  <si>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</si>
  <si>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</si>
  <si>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</si>
  <si>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</si>
  <si>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</si>
  <si>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</si>
  <si>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</si>
  <si>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</si>
  <si>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</si>
  <si>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</si>
  <si>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</si>
  <si>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</si>
  <si>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</si>
  <si>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</si>
  <si>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</si>
  <si>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</si>
  <si>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</si>
  <si>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</si>
  <si>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</si>
  <si>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</si>
  <si>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</si>
  <si>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</si>
  <si>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</si>
  <si>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</si>
  <si>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</si>
  <si>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</si>
  <si>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</si>
  <si>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</si>
  <si>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</si>
  <si>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</si>
  <si>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</si>
  <si>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</si>
  <si>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</si>
  <si>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</si>
  <si>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</si>
  <si>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</si>
  <si>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</si>
  <si>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</si>
  <si>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</si>
  <si>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</si>
  <si>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</si>
  <si>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</si>
  <si>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</si>
  <si>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</si>
  <si>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</si>
  <si>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</si>
  <si>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</si>
  <si>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</si>
  <si>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</si>
  <si>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</si>
  <si>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</si>
  <si>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</si>
  <si>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</si>
  <si>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</si>
  <si>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</si>
  <si>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</si>
  <si>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</si>
  <si>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</si>
  <si>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</si>
  <si>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</si>
  <si>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</si>
  <si>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</si>
  <si>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</si>
  <si>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</si>
  <si>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</si>
  <si>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</si>
  <si>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</si>
  <si>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</si>
  <si>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</si>
  <si>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</si>
  <si>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</si>
  <si>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</si>
  <si>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</si>
  <si>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</si>
  <si>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</si>
  <si>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</si>
  <si>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</si>
  <si>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</si>
  <si>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</si>
  <si>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</si>
  <si>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</si>
  <si>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</si>
  <si>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</si>
  <si>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</si>
  <si>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</si>
  <si>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</si>
  <si>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</si>
  <si>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</si>
  <si>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</si>
  <si>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</si>
  <si>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</si>
  <si>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</si>
  <si>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</si>
  <si>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</si>
  <si>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</si>
  <si>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</si>
  <si>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</si>
  <si>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</si>
  <si>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</si>
  <si>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</si>
  <si>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</si>
  <si>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</si>
  <si>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</si>
  <si>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</si>
  <si>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</si>
  <si>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</si>
  <si>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</si>
  <si>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</si>
  <si>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</si>
  <si>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</si>
  <si>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</si>
  <si>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</si>
  <si>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</si>
  <si>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</si>
  <si>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</si>
  <si>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</si>
  <si>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</si>
  <si>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</si>
  <si>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</si>
  <si>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</si>
  <si>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</si>
  <si>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</si>
  <si>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</si>
  <si>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</si>
  <si>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</si>
  <si>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</si>
  <si>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</si>
  <si>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</si>
  <si>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</si>
  <si>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</si>
  <si>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</si>
  <si>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</si>
  <si>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</si>
  <si>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</si>
  <si>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</si>
  <si>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</si>
  <si>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</si>
  <si>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</si>
  <si>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</si>
  <si>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</si>
  <si>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</si>
  <si>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</si>
  <si>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</si>
  <si>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</si>
  <si>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</si>
  <si>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</si>
  <si>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</si>
  <si>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</si>
  <si>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</si>
  <si>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</si>
  <si>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</si>
  <si>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</si>
  <si>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</si>
  <si>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</si>
  <si>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</si>
  <si>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</si>
  <si>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</si>
  <si>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</si>
  <si>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</si>
  <si>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</si>
  <si>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</si>
  <si>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</si>
  <si>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</si>
  <si>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</si>
  <si>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</si>
  <si>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</si>
  <si>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</si>
  <si>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</si>
  <si>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</si>
  <si>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</si>
  <si>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</si>
  <si>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</si>
  <si>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</si>
  <si>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</si>
  <si>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</si>
  <si>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</si>
  <si>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</si>
  <si>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</si>
  <si>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</si>
  <si>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</si>
  <si>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</si>
  <si>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</si>
  <si>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</si>
  <si>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</si>
  <si>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</si>
  <si>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</si>
  <si>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</si>
  <si>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</si>
  <si>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</si>
  <si>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</si>
  <si>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</si>
  <si>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</si>
  <si>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</si>
  <si>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</si>
  <si>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</si>
  <si>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</si>
  <si>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</si>
  <si>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</si>
  <si>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</si>
  <si>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</si>
  <si>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</si>
  <si>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</si>
  <si>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</si>
  <si>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</si>
  <si>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</si>
  <si>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</si>
  <si>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</si>
  <si>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</si>
  <si>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</si>
  <si>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</si>
  <si>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</si>
  <si>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</si>
  <si>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</si>
  <si>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</si>
  <si>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</si>
  <si>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</si>
  <si>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</si>
  <si>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</si>
  <si>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</si>
  <si>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</si>
  <si>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</si>
  <si>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</si>
  <si>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</si>
  <si>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</si>
  <si>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</si>
  <si>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</si>
  <si>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</si>
  <si>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</si>
  <si>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</si>
  <si>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</si>
  <si>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</si>
  <si>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</si>
  <si>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</si>
  <si>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</si>
  <si>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</si>
  <si>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</si>
  <si>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</si>
  <si>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</si>
  <si>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</si>
  <si>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</si>
  <si>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</si>
  <si>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</si>
  <si>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</si>
  <si>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</si>
  <si>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</si>
  <si>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</si>
  <si>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</si>
  <si>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</si>
  <si>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</si>
  <si>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</si>
  <si>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</si>
  <si>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</si>
  <si>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</si>
  <si>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</si>
  <si>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</si>
  <si>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</si>
  <si>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</si>
  <si>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</si>
  <si>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</si>
  <si>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</si>
  <si>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</si>
  <si>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</si>
  <si>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</si>
  <si>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</si>
  <si>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</si>
  <si>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</si>
  <si>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</si>
  <si>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</si>
  <si>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</si>
  <si>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</si>
  <si>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</si>
  <si>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</si>
  <si>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</si>
  <si>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</si>
  <si>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</si>
  <si>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</si>
  <si>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</si>
  <si>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</si>
  <si>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</si>
  <si>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</si>
  <si>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</si>
  <si>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</si>
  <si>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</si>
  <si>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</si>
  <si>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</si>
  <si>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</si>
  <si>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</si>
  <si>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</si>
  <si>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</si>
  <si>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</si>
  <si>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</si>
  <si>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</si>
  <si>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</si>
  <si>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</si>
  <si>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</si>
  <si>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</si>
  <si>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</si>
  <si>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</si>
  <si>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</si>
  <si>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</si>
  <si>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</si>
  <si>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</si>
  <si>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</si>
  <si>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</si>
  <si>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</si>
  <si>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</si>
  <si>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</si>
  <si>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</si>
  <si>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</si>
  <si>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</si>
  <si>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</si>
  <si>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</si>
  <si>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</si>
  <si>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</si>
  <si>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</si>
  <si>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</si>
  <si>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</si>
  <si>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</si>
  <si>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</si>
  <si>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</si>
  <si>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</si>
  <si>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</si>
  <si>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</si>
  <si>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</si>
  <si>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</si>
  <si>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</si>
  <si>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</si>
  <si>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</si>
  <si>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</si>
  <si>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</si>
  <si>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</si>
  <si>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</si>
  <si>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</si>
  <si>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</si>
  <si>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</si>
  <si>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</si>
  <si>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</si>
  <si>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</si>
  <si>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</si>
  <si>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</si>
  <si>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</si>
  <si>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</si>
  <si>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</si>
  <si>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</si>
  <si>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</si>
  <si>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</si>
  <si>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</si>
  <si>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</si>
  <si>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</si>
  <si>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</si>
  <si>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</si>
  <si>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</si>
  <si>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</si>
  <si>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</si>
  <si>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</si>
  <si>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</si>
  <si>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</si>
  <si>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</si>
  <si>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</si>
  <si>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</si>
  <si>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</si>
  <si>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</si>
  <si>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</si>
  <si>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</si>
  <si>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</si>
  <si>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</si>
  <si>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</si>
  <si>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</si>
  <si>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</si>
  <si>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</si>
  <si>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</si>
  <si>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</si>
  <si>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</si>
  <si>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</si>
  <si>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</si>
  <si>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</si>
  <si>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</si>
  <si>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</si>
  <si>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</si>
  <si>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</si>
  <si>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</si>
  <si>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</si>
  <si>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</si>
  <si>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</si>
  <si>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</si>
  <si>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</si>
  <si>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</si>
  <si>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</si>
  <si>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</si>
  <si>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</si>
  <si>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</si>
  <si>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</si>
  <si>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</si>
  <si>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</si>
  <si>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</si>
  <si>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</si>
  <si>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</si>
  <si>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</si>
  <si>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</si>
  <si>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</si>
  <si>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</si>
  <si>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</si>
  <si>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</si>
  <si>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</si>
  <si>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</si>
  <si>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</si>
  <si>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</si>
  <si>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</si>
  <si>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</si>
  <si>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</si>
  <si>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</si>
  <si>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</si>
  <si>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</si>
  <si>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</si>
  <si>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</si>
  <si>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</si>
  <si>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</si>
  <si>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</si>
  <si>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</si>
  <si>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</si>
  <si>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</si>
  <si>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</si>
  <si>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</si>
  <si>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</si>
  <si>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</si>
  <si>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</si>
  <si>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</si>
  <si>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</si>
  <si>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</si>
  <si>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</si>
  <si>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</si>
  <si>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</si>
  <si>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</si>
  <si>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</si>
  <si>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</si>
  <si>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</si>
  <si>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</si>
  <si>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</si>
  <si>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</si>
  <si>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</si>
  <si>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</si>
  <si>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</si>
  <si>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</si>
  <si>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</si>
  <si>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</si>
  <si>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</si>
  <si>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</si>
  <si>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</si>
  <si>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</si>
  <si>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</si>
  <si>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</si>
  <si>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</si>
  <si>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</si>
  <si>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</si>
  <si>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</si>
  <si>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</si>
  <si>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</si>
  <si>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</si>
  <si>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</si>
  <si>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</si>
  <si>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</si>
  <si>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</si>
  <si>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</si>
  <si>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</si>
  <si>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</si>
  <si>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</si>
  <si>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</si>
  <si>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</si>
  <si>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</si>
  <si>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</si>
  <si>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</si>
  <si>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</si>
  <si>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</si>
  <si>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</si>
  <si>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</si>
  <si>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</si>
  <si>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</si>
  <si>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</si>
  <si>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</si>
  <si>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</si>
  <si>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</si>
  <si>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</si>
  <si>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</si>
  <si>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</si>
  <si>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</si>
  <si>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</si>
  <si>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</si>
  <si>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</si>
  <si>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</si>
  <si>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</si>
  <si>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</si>
  <si>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</si>
  <si>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</si>
  <si>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</si>
  <si>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</si>
  <si>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</si>
  <si>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</si>
  <si>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</si>
  <si>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</si>
  <si>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</si>
  <si>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</si>
  <si>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</si>
  <si>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</si>
  <si>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</si>
  <si>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</si>
  <si>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</si>
  <si>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</si>
  <si>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</si>
  <si>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</si>
  <si>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</si>
  <si>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</si>
  <si>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</si>
  <si>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</si>
  <si>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</si>
  <si>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</si>
  <si>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</si>
  <si>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</si>
  <si>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</si>
  <si>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</si>
  <si>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</si>
  <si>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</si>
  <si>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</si>
  <si>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</si>
  <si>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</si>
  <si>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</si>
  <si>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</si>
  <si>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</si>
  <si>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</si>
  <si>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</si>
  <si>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</si>
  <si>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</si>
  <si>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</si>
  <si>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</si>
  <si>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</si>
  <si>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</si>
  <si>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</si>
  <si>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</si>
  <si>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</si>
  <si>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</si>
  <si>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</si>
  <si>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</si>
  <si>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</si>
  <si>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</si>
  <si>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</si>
  <si>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</si>
  <si>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</si>
  <si>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</si>
  <si>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</si>
  <si>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</si>
  <si>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</si>
  <si>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</si>
  <si>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</si>
  <si>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</si>
  <si>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</si>
  <si>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</si>
  <si>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</si>
  <si>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</si>
  <si>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</si>
  <si>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</si>
  <si>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</si>
  <si>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</si>
  <si>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</si>
  <si>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</si>
  <si>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</si>
  <si>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</si>
  <si>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</si>
  <si>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</si>
  <si>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</si>
  <si>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</si>
  <si>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</si>
  <si>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</si>
  <si>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</si>
  <si>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</si>
  <si>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</si>
  <si>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</si>
  <si>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</si>
  <si>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</si>
  <si>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</si>
  <si>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</si>
  <si>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</si>
  <si>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</si>
  <si>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</si>
  <si>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</si>
  <si>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</si>
  <si>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</si>
  <si>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</si>
  <si>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</si>
  <si>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</si>
  <si>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</si>
  <si>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</si>
  <si>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</si>
  <si>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</si>
  <si>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</si>
  <si>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</si>
  <si>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</si>
  <si>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</si>
  <si>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</si>
  <si>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</si>
  <si>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</si>
  <si>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</si>
  <si>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</si>
  <si>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</si>
  <si>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</si>
  <si>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</si>
  <si>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</si>
  <si>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</si>
  <si>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</si>
  <si>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</si>
  <si>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</si>
  <si>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</si>
  <si>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</si>
  <si>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</si>
  <si>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</si>
  <si>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</si>
  <si>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</si>
  <si>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</si>
  <si>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</si>
  <si>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</si>
  <si>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</si>
  <si>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</si>
  <si>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</si>
  <si>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</si>
  <si>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</si>
  <si>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</si>
  <si>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</si>
  <si>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</si>
  <si>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</si>
  <si>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</si>
  <si>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</si>
  <si>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</si>
  <si>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</si>
  <si>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</si>
  <si>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</si>
  <si>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</si>
  <si>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</si>
  <si>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</si>
  <si>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</si>
  <si>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</si>
  <si>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</si>
  <si>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</si>
  <si>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</si>
  <si>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</si>
  <si>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</si>
  <si>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</si>
  <si>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</si>
  <si>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</si>
  <si>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</si>
  <si>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</si>
  <si>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</si>
  <si>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</si>
  <si>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</si>
  <si>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</si>
  <si>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</si>
  <si>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</si>
  <si>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</si>
  <si>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</si>
  <si>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</si>
  <si>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</si>
  <si>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</si>
  <si>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</si>
  <si>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</si>
  <si>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</si>
  <si>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</si>
  <si>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</si>
  <si>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</si>
  <si>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</si>
  <si>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</si>
  <si>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</si>
  <si>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</si>
  <si>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</si>
  <si>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</si>
  <si>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</si>
  <si>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</si>
  <si>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</si>
  <si>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</si>
  <si>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</si>
  <si>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</si>
  <si>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</si>
  <si>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</si>
  <si>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</si>
  <si>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</si>
  <si>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</si>
  <si>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</si>
  <si>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</si>
  <si>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</si>
  <si>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</si>
  <si>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</si>
  <si>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</si>
  <si>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</si>
  <si>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</si>
  <si>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</si>
  <si>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</si>
  <si>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</si>
  <si>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</si>
  <si>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</si>
  <si>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</si>
  <si>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</si>
  <si>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</si>
  <si>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</si>
  <si>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</si>
  <si>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</si>
  <si>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</si>
  <si>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</si>
  <si>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</si>
  <si>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</si>
  <si>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</si>
  <si>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</si>
  <si>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</si>
  <si>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</si>
  <si>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</si>
  <si>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</si>
  <si>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</si>
  <si>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</si>
  <si>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</si>
  <si>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</si>
  <si>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</si>
  <si>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</si>
  <si>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</si>
  <si>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</si>
  <si>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</si>
  <si>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</si>
  <si>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</si>
  <si>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</si>
  <si>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</si>
  <si>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</si>
  <si>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</si>
  <si>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</si>
  <si>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</si>
  <si>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</si>
  <si>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</si>
  <si>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</si>
  <si>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</si>
  <si>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</si>
  <si>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</si>
  <si>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</si>
  <si>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</si>
  <si>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</si>
  <si>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</si>
  <si>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</si>
  <si>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</si>
  <si>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</si>
  <si>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</si>
  <si>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</si>
  <si>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</si>
  <si>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</si>
  <si>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</si>
  <si>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</si>
  <si>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</si>
  <si>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</si>
  <si>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</si>
  <si>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</si>
  <si>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</si>
  <si>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</si>
  <si>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</si>
  <si>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</si>
  <si>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</si>
  <si>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</si>
  <si>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</si>
  <si>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</si>
  <si>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</si>
  <si>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</si>
  <si>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</si>
  <si>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</si>
  <si>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</si>
  <si>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</si>
  <si>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</si>
  <si>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</si>
  <si>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</si>
  <si>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</si>
  <si>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</si>
  <si>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</si>
  <si>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</si>
  <si>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</si>
  <si>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</si>
  <si>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</si>
  <si>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</si>
  <si>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</si>
  <si>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</si>
  <si>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</si>
  <si>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</si>
  <si>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</si>
  <si>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</si>
  <si>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</si>
  <si>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</si>
  <si>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</si>
  <si>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</si>
  <si>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</si>
  <si>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</si>
  <si>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</si>
  <si>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</si>
  <si>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</si>
  <si>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</si>
  <si>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</si>
  <si>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</si>
  <si>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</si>
  <si>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</si>
  <si>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</si>
  <si>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</si>
  <si>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</si>
  <si>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</si>
  <si>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</si>
  <si>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</si>
  <si>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</si>
  <si>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</si>
  <si>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</si>
  <si>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</si>
  <si>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</si>
  <si>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KANE</t>
  </si>
  <si>
    <t>47W326 KESLINGER ROAD</t>
  </si>
  <si>
    <t>MAPLE PARK</t>
  </si>
  <si>
    <t>10161@kaneland.org</t>
  </si>
  <si>
    <t xml:space="preserve">SIKICH LLP </t>
  </si>
  <si>
    <t>CHAD LUCAS</t>
  </si>
  <si>
    <t>1415 WEST DIEHL ROAD, SUITE 400</t>
  </si>
  <si>
    <t>NAPERVILLE</t>
  </si>
  <si>
    <t>IL</t>
  </si>
  <si>
    <t>630-566-8400</t>
  </si>
  <si>
    <t>630-866-8401</t>
  </si>
  <si>
    <t>066-003284</t>
  </si>
  <si>
    <t>chad.lucas@sikich.com</t>
  </si>
  <si>
    <t>DR. TODD LEDEN</t>
  </si>
  <si>
    <t>todd.legen@kaneland.org</t>
  </si>
  <si>
    <t>630-365-5100</t>
  </si>
  <si>
    <t>630-365-8421</t>
  </si>
  <si>
    <t>Equipment Lease</t>
  </si>
  <si>
    <t>Capital Lease</t>
  </si>
  <si>
    <t>N/A</t>
  </si>
  <si>
    <t>Kaneland CUSD #302</t>
  </si>
  <si>
    <t>Elgin &amp; Waubonsee Community Colleges</t>
  </si>
  <si>
    <t xml:space="preserve">Expense account 2900 - Other support services - Insurance </t>
  </si>
  <si>
    <t>Expense account 4190 - Other payments in state - Occupancy costs to District 302</t>
  </si>
  <si>
    <t xml:space="preserve">Revenue account 1999 - Other local revenue - Miscellaneous revenue </t>
  </si>
  <si>
    <t>Item # 2 in the "Balancing Schedule" section of the "AUDITCHECK" tab - Accounting for late payments (Audit Questionnaire Section D) - Error message = "Enter Accounting Info" - The Center did not receive any of those revenues through ISBE in fiscal year 2017.</t>
  </si>
  <si>
    <t>Item # 8 in the "Balancing Schedule" section of the "AUDITCHECK" tab - Error message - Total long-term debt (principal) retired per cell H163 on page 18 does not agree with the amount of debt service - long-term debt (principal) retired per cell H49 on page 25.  Since the Center does not report a debt service fund, the principal reduction was included in cell E13 in the Educational Fund on page 15.  The amount of principal reduction posted to that cell ($15,486) agrees with the principal reduction posted to cell H49 on page 25.</t>
  </si>
  <si>
    <t>Fox Valley Career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</si>
</sst>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7" t="s">
        <v>1952</v>
      </c>
      <c r="B3" s="1818"/>
      <c r="C3" s="1818"/>
      <c r="D3" s="1819"/>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2"/>
      <c r="C5" s="178" t="s">
        <v>1061</v>
      </c>
      <c r="D5" s="362"/>
      <c r="E5" s="362"/>
      <c r="H5" s="192"/>
      <c r="I5" s="2188" t="s">
        <v>769</v>
      </c>
      <c r="J5" s="2133"/>
      <c r="K5" s="2133"/>
      <c r="L5" s="2133"/>
      <c r="M5" s="2133"/>
      <c r="N5" s="2133"/>
      <c r="O5" s="2133"/>
      <c r="P5" s="2133"/>
      <c r="Q5" s="2133"/>
      <c r="R5" s="2133"/>
      <c r="S5" s="2133"/>
    </row>
    <row r="6" spans="1:28" ht="14.1" customHeight="1" x14ac:dyDescent="0.2">
      <c r="B6" s="442" t="s">
        <v>2098</v>
      </c>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3"/>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4" t="s">
        <v>2098</v>
      </c>
      <c r="P12" s="378" t="s">
        <v>224</v>
      </c>
      <c r="Q12" s="343"/>
      <c r="R12" s="183"/>
      <c r="S12" s="183"/>
      <c r="T12" s="363" t="s">
        <v>302</v>
      </c>
      <c r="U12" s="271"/>
      <c r="V12" s="271"/>
      <c r="W12" s="271"/>
      <c r="X12" s="271"/>
      <c r="Y12" s="199"/>
      <c r="Z12" s="199"/>
      <c r="AA12" s="200"/>
    </row>
    <row r="13" spans="1:28" ht="13.5" customHeight="1" x14ac:dyDescent="0.2">
      <c r="A13" s="2149">
        <v>31045302041</v>
      </c>
      <c r="B13" s="2150"/>
      <c r="C13" s="2150"/>
      <c r="D13" s="2150"/>
      <c r="E13" s="2150"/>
      <c r="F13" s="2150"/>
      <c r="G13" s="2150"/>
      <c r="H13" s="2151"/>
      <c r="I13" s="184"/>
      <c r="J13" s="183"/>
      <c r="K13" s="181"/>
      <c r="L13" s="183"/>
      <c r="M13" s="183"/>
      <c r="N13" s="183"/>
      <c r="O13" s="183"/>
      <c r="P13" s="183"/>
      <c r="Q13" s="183"/>
      <c r="R13" s="183"/>
      <c r="S13" s="183"/>
      <c r="T13" s="2154" t="s">
        <v>2103</v>
      </c>
      <c r="U13" s="2155"/>
      <c r="V13" s="2155"/>
      <c r="W13" s="2155"/>
      <c r="X13" s="2155"/>
      <c r="Y13" s="2156"/>
      <c r="Z13" s="2156"/>
      <c r="AA13" s="2157"/>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2104</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2126</v>
      </c>
      <c r="B17" s="2177"/>
      <c r="C17" s="2177"/>
      <c r="D17" s="2177"/>
      <c r="E17" s="2177"/>
      <c r="F17" s="2177"/>
      <c r="G17" s="2177"/>
      <c r="H17" s="2178"/>
      <c r="T17" s="2164" t="s">
        <v>2105</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5" t="s">
        <v>766</v>
      </c>
      <c r="AA18" s="200"/>
    </row>
    <row r="19" spans="1:27" ht="13.5" customHeight="1" x14ac:dyDescent="0.2">
      <c r="A19" s="2147" t="s">
        <v>2100</v>
      </c>
      <c r="B19" s="2148"/>
      <c r="C19" s="2148"/>
      <c r="D19" s="2148"/>
      <c r="E19" s="2148"/>
      <c r="F19" s="2148"/>
      <c r="G19" s="2148"/>
      <c r="H19" s="2146"/>
      <c r="I19" s="183"/>
      <c r="J19" s="377"/>
      <c r="K19" s="194"/>
      <c r="L19" s="192"/>
      <c r="M19" s="652" t="s">
        <v>355</v>
      </c>
      <c r="P19" s="180"/>
      <c r="Q19" s="180"/>
      <c r="R19" s="180"/>
      <c r="S19" s="184"/>
      <c r="T19" s="2147" t="s">
        <v>2106</v>
      </c>
      <c r="U19" s="2145"/>
      <c r="V19" s="2145"/>
      <c r="W19" s="2146"/>
      <c r="X19" s="2162" t="s">
        <v>2107</v>
      </c>
      <c r="Y19" s="2163"/>
      <c r="Z19" s="2160">
        <v>60563</v>
      </c>
      <c r="AA19" s="216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2108</v>
      </c>
      <c r="U21" s="2115"/>
      <c r="V21" s="2115"/>
      <c r="W21" s="2115"/>
      <c r="X21" s="2128" t="s">
        <v>2109</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6" t="s">
        <v>1573</v>
      </c>
      <c r="Z22" s="199"/>
      <c r="AA22" s="200"/>
    </row>
    <row r="23" spans="1:27" ht="13.5" customHeight="1" x14ac:dyDescent="0.2">
      <c r="A23" s="2167" t="s">
        <v>2102</v>
      </c>
      <c r="B23" s="2168"/>
      <c r="C23" s="2168"/>
      <c r="D23" s="2168"/>
      <c r="E23" s="2168"/>
      <c r="F23" s="2168"/>
      <c r="G23" s="2168"/>
      <c r="H23" s="2169"/>
      <c r="T23" s="2114" t="s">
        <v>2110</v>
      </c>
      <c r="U23" s="2115"/>
      <c r="V23" s="2115"/>
      <c r="W23" s="2115"/>
      <c r="X23" s="2125">
        <v>43434</v>
      </c>
      <c r="Y23" s="2126"/>
      <c r="Z23" s="2126"/>
      <c r="AA23" s="2127"/>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4">
        <v>60151</v>
      </c>
      <c r="B25" s="2145"/>
      <c r="C25" s="2145"/>
      <c r="D25" s="2145"/>
      <c r="E25" s="2145"/>
      <c r="F25" s="2145"/>
      <c r="G25" s="2145"/>
      <c r="H25" s="2146"/>
      <c r="I25" s="653"/>
      <c r="J25" s="203"/>
      <c r="K25" s="203"/>
      <c r="L25" s="203"/>
      <c r="M25" s="203"/>
      <c r="N25" s="203"/>
      <c r="O25" s="203"/>
      <c r="P25" s="203"/>
      <c r="Q25" s="203"/>
      <c r="R25" s="203"/>
      <c r="S25" s="204"/>
      <c r="T25" s="2111" t="s">
        <v>2111</v>
      </c>
      <c r="U25" s="2112"/>
      <c r="V25" s="2112"/>
      <c r="W25" s="2112"/>
      <c r="X25" s="2112"/>
      <c r="Y25" s="2112"/>
      <c r="Z25" s="2112"/>
      <c r="AA25" s="211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9" t="s">
        <v>1896</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4" t="s">
        <v>2112</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2113</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2114</v>
      </c>
      <c r="B42" s="2145"/>
      <c r="C42" s="2146"/>
      <c r="D42" s="2162" t="s">
        <v>2115</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activeCell="AD24" sqref="AD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4"/>
      <c r="D3" s="710"/>
      <c r="E3" s="402"/>
    </row>
    <row r="4" spans="1:9" x14ac:dyDescent="0.2">
      <c r="A4" s="7"/>
      <c r="B4" s="396"/>
      <c r="C4" s="2215" t="s">
        <v>486</v>
      </c>
      <c r="D4" s="2216"/>
      <c r="E4" s="2216"/>
      <c r="F4" s="2216"/>
      <c r="G4" s="2216"/>
      <c r="H4" s="2216"/>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0" t="s">
        <v>1966</v>
      </c>
      <c r="B35" s="2211"/>
      <c r="C35" s="2211"/>
      <c r="D35" s="2211"/>
      <c r="E35" s="2212"/>
      <c r="F35" s="2212"/>
      <c r="G35" s="2212"/>
      <c r="H35" s="2212"/>
      <c r="I35" s="221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0" t="s">
        <v>353</v>
      </c>
      <c r="B47" s="2213"/>
      <c r="C47" s="2213"/>
      <c r="D47" s="2213"/>
      <c r="E47" s="2214"/>
      <c r="F47" s="2214"/>
      <c r="G47" s="2214"/>
      <c r="H47" s="2214"/>
      <c r="I47" s="221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10" t="s">
        <v>2098</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7"/>
      <c r="C57" s="2218"/>
      <c r="D57" s="2218"/>
      <c r="E57" s="2218"/>
      <c r="F57" s="2218"/>
      <c r="G57" s="2218"/>
      <c r="H57" s="2219"/>
      <c r="I57" s="3"/>
    </row>
    <row r="58" spans="1:9" s="32" customFormat="1" x14ac:dyDescent="0.2">
      <c r="A58" s="1735"/>
      <c r="B58" s="2220"/>
      <c r="C58" s="2221"/>
      <c r="D58" s="2221"/>
      <c r="E58" s="2221"/>
      <c r="F58" s="2221"/>
      <c r="G58" s="2221"/>
      <c r="H58" s="2222"/>
      <c r="I58" s="3"/>
    </row>
    <row r="59" spans="1:9" s="32" customFormat="1" x14ac:dyDescent="0.2">
      <c r="A59" s="1735"/>
      <c r="B59" s="2220"/>
      <c r="C59" s="2221"/>
      <c r="D59" s="2221"/>
      <c r="E59" s="2221"/>
      <c r="F59" s="2221"/>
      <c r="G59" s="2221"/>
      <c r="H59" s="2222"/>
      <c r="I59" s="3"/>
    </row>
    <row r="60" spans="1:9" s="32" customFormat="1" x14ac:dyDescent="0.2">
      <c r="A60" s="1735"/>
      <c r="B60" s="2220"/>
      <c r="C60" s="2221"/>
      <c r="D60" s="2221"/>
      <c r="E60" s="2221"/>
      <c r="F60" s="2221"/>
      <c r="G60" s="2221"/>
      <c r="H60" s="2222"/>
      <c r="I60" s="3"/>
    </row>
    <row r="61" spans="1:9" s="32" customFormat="1" x14ac:dyDescent="0.2">
      <c r="A61" s="1735"/>
      <c r="B61" s="2220"/>
      <c r="C61" s="2221"/>
      <c r="D61" s="2221"/>
      <c r="E61" s="2221"/>
      <c r="F61" s="2221"/>
      <c r="G61" s="2221"/>
      <c r="H61" s="2222"/>
      <c r="I61" s="3"/>
    </row>
    <row r="62" spans="1:9" s="32" customFormat="1" x14ac:dyDescent="0.2">
      <c r="A62" s="1735"/>
      <c r="B62" s="2220"/>
      <c r="C62" s="2221"/>
      <c r="D62" s="2221"/>
      <c r="E62" s="2221"/>
      <c r="F62" s="2221"/>
      <c r="G62" s="2221"/>
      <c r="H62" s="2222"/>
      <c r="I62" s="3"/>
    </row>
    <row r="63" spans="1:9" s="32" customFormat="1" x14ac:dyDescent="0.2">
      <c r="A63" s="1735"/>
      <c r="B63" s="2220"/>
      <c r="C63" s="2221"/>
      <c r="D63" s="2221"/>
      <c r="E63" s="2221"/>
      <c r="F63" s="2221"/>
      <c r="G63" s="2221"/>
      <c r="H63" s="2222"/>
      <c r="I63" s="3"/>
    </row>
    <row r="64" spans="1:9" s="32" customFormat="1" x14ac:dyDescent="0.2">
      <c r="A64" s="1735"/>
      <c r="B64" s="2220"/>
      <c r="C64" s="2221"/>
      <c r="D64" s="2221"/>
      <c r="E64" s="2221"/>
      <c r="F64" s="2221"/>
      <c r="G64" s="2221"/>
      <c r="H64" s="2222"/>
      <c r="I64" s="3"/>
    </row>
    <row r="65" spans="1:9" s="32" customFormat="1" x14ac:dyDescent="0.2">
      <c r="A65" s="1735"/>
      <c r="B65" s="2220"/>
      <c r="C65" s="2221"/>
      <c r="D65" s="2221"/>
      <c r="E65" s="2221"/>
      <c r="F65" s="2221"/>
      <c r="G65" s="2221"/>
      <c r="H65" s="2222"/>
      <c r="I65" s="3"/>
    </row>
    <row r="66" spans="1:9" s="32" customFormat="1" x14ac:dyDescent="0.2">
      <c r="A66" s="1735"/>
      <c r="B66" s="2220"/>
      <c r="C66" s="2221"/>
      <c r="D66" s="2221"/>
      <c r="E66" s="2221"/>
      <c r="F66" s="2221"/>
      <c r="G66" s="2221"/>
      <c r="H66" s="2222"/>
      <c r="I66" s="3"/>
    </row>
    <row r="67" spans="1:9" s="32" customFormat="1" ht="9" customHeight="1" x14ac:dyDescent="0.2">
      <c r="A67" s="1736"/>
      <c r="B67" s="2223"/>
      <c r="C67" s="2224"/>
      <c r="D67" s="2224"/>
      <c r="E67" s="2224"/>
      <c r="F67" s="2224"/>
      <c r="G67" s="2224"/>
      <c r="H67" s="2225"/>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0" t="s">
        <v>1579</v>
      </c>
      <c r="B70" s="2213"/>
      <c r="C70" s="2213"/>
      <c r="D70" s="2213"/>
      <c r="E70" s="2214"/>
      <c r="F70" s="2214"/>
      <c r="G70" s="2214"/>
      <c r="H70" s="2214"/>
      <c r="I70" s="2214"/>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9" t="s">
        <v>1575</v>
      </c>
      <c r="B83" s="2229"/>
      <c r="C83" s="2229"/>
      <c r="D83" s="2230"/>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6"/>
      <c r="C102" s="2227"/>
      <c r="D102" s="2227"/>
      <c r="E102" s="2227"/>
      <c r="F102" s="2227"/>
      <c r="G102" s="2227"/>
      <c r="H102" s="2228"/>
      <c r="I102" s="1484"/>
    </row>
    <row r="103" spans="1:9" s="32" customFormat="1" ht="11.25" customHeight="1" x14ac:dyDescent="0.2">
      <c r="A103" s="1523"/>
      <c r="B103" s="2205"/>
      <c r="C103" s="2206"/>
      <c r="D103" s="2206"/>
      <c r="E103" s="2206"/>
      <c r="F103" s="2206"/>
      <c r="G103" s="2206"/>
      <c r="H103" s="2207"/>
      <c r="I103" s="1484"/>
    </row>
    <row r="104" spans="1:9" s="32" customFormat="1" ht="11.25" customHeight="1" x14ac:dyDescent="0.2">
      <c r="A104" s="1523"/>
      <c r="B104" s="2205"/>
      <c r="C104" s="2206"/>
      <c r="D104" s="2206"/>
      <c r="E104" s="2206"/>
      <c r="F104" s="2206"/>
      <c r="G104" s="2206"/>
      <c r="H104" s="2207"/>
      <c r="I104" s="1484"/>
    </row>
    <row r="105" spans="1:9" s="32" customFormat="1" x14ac:dyDescent="0.2">
      <c r="A105" s="1523"/>
      <c r="B105" s="2205"/>
      <c r="C105" s="2206"/>
      <c r="D105" s="2206"/>
      <c r="E105" s="2206"/>
      <c r="F105" s="2206"/>
      <c r="G105" s="2206"/>
      <c r="H105" s="2207"/>
      <c r="I105" s="1484"/>
    </row>
    <row r="106" spans="1:9" s="32" customFormat="1" ht="11.25" customHeight="1" x14ac:dyDescent="0.2">
      <c r="A106" s="1523"/>
      <c r="B106" s="2205"/>
      <c r="C106" s="2206"/>
      <c r="D106" s="2206"/>
      <c r="E106" s="2206"/>
      <c r="F106" s="2206"/>
      <c r="G106" s="2206"/>
      <c r="H106" s="2207"/>
      <c r="I106" s="1484"/>
    </row>
    <row r="107" spans="1:9" s="32" customFormat="1" ht="11.25" customHeight="1" x14ac:dyDescent="0.2">
      <c r="A107" s="1523"/>
      <c r="B107" s="2205"/>
      <c r="C107" s="2206"/>
      <c r="D107" s="2206"/>
      <c r="E107" s="2206"/>
      <c r="F107" s="2206"/>
      <c r="G107" s="2206"/>
      <c r="H107" s="2207"/>
      <c r="I107" s="1484"/>
    </row>
    <row r="108" spans="1:9" s="32" customFormat="1" ht="11.25" customHeight="1" x14ac:dyDescent="0.2">
      <c r="A108" s="1523"/>
      <c r="B108" s="2205"/>
      <c r="C108" s="2206"/>
      <c r="D108" s="2206"/>
      <c r="E108" s="2206"/>
      <c r="F108" s="2206"/>
      <c r="G108" s="2206"/>
      <c r="H108" s="2207"/>
      <c r="I108" s="1484"/>
    </row>
    <row r="109" spans="1:9" s="32" customFormat="1" ht="11.25" customHeight="1" x14ac:dyDescent="0.2">
      <c r="A109" s="1523"/>
      <c r="B109" s="2205"/>
      <c r="C109" s="2206"/>
      <c r="D109" s="2206"/>
      <c r="E109" s="2206"/>
      <c r="F109" s="2206"/>
      <c r="G109" s="2206"/>
      <c r="H109" s="2207"/>
      <c r="I109" s="1518"/>
    </row>
    <row r="110" spans="1:9" s="32" customFormat="1" ht="11.25" customHeight="1" x14ac:dyDescent="0.2">
      <c r="A110" s="1523"/>
      <c r="B110" s="2205"/>
      <c r="C110" s="2206"/>
      <c r="D110" s="2206"/>
      <c r="E110" s="2206"/>
      <c r="F110" s="2206"/>
      <c r="G110" s="2206"/>
      <c r="H110" s="2207"/>
      <c r="I110" s="1484"/>
    </row>
    <row r="111" spans="1:9" s="32" customFormat="1" ht="11.25" customHeight="1" x14ac:dyDescent="0.2">
      <c r="A111" s="1523"/>
      <c r="B111" s="2205"/>
      <c r="C111" s="2206"/>
      <c r="D111" s="2206"/>
      <c r="E111" s="2206"/>
      <c r="F111" s="2206"/>
      <c r="G111" s="2206"/>
      <c r="H111" s="2207"/>
      <c r="I111" s="1484"/>
    </row>
    <row r="112" spans="1:9" s="32" customFormat="1" ht="11.25" customHeight="1" x14ac:dyDescent="0.2">
      <c r="A112" s="1523"/>
      <c r="B112" s="2231"/>
      <c r="C112" s="2232"/>
      <c r="D112" s="2232"/>
      <c r="E112" s="2232"/>
      <c r="F112" s="2232"/>
      <c r="G112" s="2232"/>
      <c r="H112" s="223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4"/>
      <c r="D114" s="223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5" t="s">
        <v>1588</v>
      </c>
      <c r="D117" s="2236"/>
      <c r="E117" s="2237"/>
      <c r="F117" s="2237"/>
      <c r="G117" s="2237"/>
      <c r="H117" s="223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1957591</v>
      </c>
      <c r="E16" s="99"/>
      <c r="F16" s="81">
        <f>SUM('Acct Summary 7-8'!C17,'Acct Summary 7-8'!D17,'Acct Summary 7-8'!F17)</f>
        <v>2088386</v>
      </c>
      <c r="G16" s="99"/>
      <c r="H16" s="81">
        <f>SUM(D16-F16)</f>
        <v>-130795</v>
      </c>
      <c r="I16" s="92"/>
      <c r="J16" s="81">
        <f>SUM('Acct Summary 7-8'!C81,'Acct Summary 7-8'!D81,'Acct Summary 7-8'!F81,'Acct Summary 7-8'!I81)</f>
        <v>322798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14346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D24" sqref="AD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Fox Valley Career Center</v>
      </c>
      <c r="E7" s="135"/>
      <c r="G7" s="136"/>
      <c r="H7" s="137"/>
      <c r="I7" s="137"/>
      <c r="J7" s="137"/>
      <c r="K7" s="137"/>
      <c r="L7"/>
      <c r="M7"/>
      <c r="N7"/>
      <c r="O7"/>
      <c r="P7"/>
    </row>
    <row r="8" spans="1:18" ht="12.75" x14ac:dyDescent="0.2">
      <c r="A8"/>
      <c r="B8"/>
      <c r="C8" s="133" t="s">
        <v>1316</v>
      </c>
      <c r="D8" s="138">
        <f>COVER!A13</f>
        <v>31045302041</v>
      </c>
      <c r="E8" s="139"/>
      <c r="G8"/>
      <c r="H8"/>
      <c r="I8"/>
      <c r="J8"/>
      <c r="K8"/>
      <c r="L8"/>
      <c r="M8"/>
      <c r="N8"/>
      <c r="O8"/>
      <c r="P8"/>
    </row>
    <row r="9" spans="1:18" ht="12.75" x14ac:dyDescent="0.2">
      <c r="A9"/>
      <c r="B9"/>
      <c r="C9" s="133" t="s">
        <v>809</v>
      </c>
      <c r="D9" s="333"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322798</v>
      </c>
      <c r="I12" s="1152"/>
      <c r="J12" s="1152"/>
      <c r="K12" s="1153">
        <f>TRUNC((H12/H13*100000),5)/100000</f>
        <v>0.1648955272</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1957591</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2088386</v>
      </c>
      <c r="I17" s="1152"/>
      <c r="J17" s="1158"/>
      <c r="K17" s="1153">
        <f>TRUNC((H17/H18*100000),5)/100000</f>
        <v>1.0668142630000002</v>
      </c>
      <c r="L17" s="1154"/>
      <c r="M17" s="1115" t="s">
        <v>1367</v>
      </c>
      <c r="O17" s="1159" t="str">
        <f>IF(AND(O16="2", J20 &gt; 2),"1",IF(AND(O16 = "1", J20 &gt; 2),"2",IF(AND(O16="1", J20 &gt;1),"1","0")))</f>
        <v>0</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1957591</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0.97128249999999994</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737399</v>
      </c>
      <c r="I24" s="677"/>
      <c r="J24" s="677"/>
      <c r="K24" s="1162">
        <f>TRUNC(((H24/H25*100000)/100000),2)</f>
        <v>127.11</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5801.07222</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14346</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activeCell="AD24" sqref="AD24"/>
      <selection pane="bottomLeft" activeCell="AD24" sqref="AD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11284</v>
      </c>
      <c r="D4" s="409"/>
      <c r="E4" s="409"/>
      <c r="F4" s="409"/>
      <c r="G4" s="409"/>
      <c r="H4" s="409"/>
      <c r="I4" s="409"/>
      <c r="J4" s="433"/>
      <c r="K4" s="409"/>
      <c r="L4" s="409">
        <v>3694</v>
      </c>
      <c r="M4" s="430"/>
      <c r="N4" s="479"/>
    </row>
    <row r="5" spans="1:14" x14ac:dyDescent="0.2">
      <c r="A5" s="474" t="s">
        <v>1151</v>
      </c>
      <c r="B5" s="39">
        <v>120</v>
      </c>
      <c r="C5" s="680">
        <v>726115</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197575</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934974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3694</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217402</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14346</v>
      </c>
    </row>
    <row r="23" spans="1:14" ht="13.5" customHeight="1" thickBot="1" x14ac:dyDescent="0.25">
      <c r="A23" s="461" t="s">
        <v>729</v>
      </c>
      <c r="B23" s="717"/>
      <c r="C23" s="430"/>
      <c r="D23" s="430"/>
      <c r="E23" s="430"/>
      <c r="F23" s="430"/>
      <c r="G23" s="430"/>
      <c r="H23" s="430"/>
      <c r="I23" s="430"/>
      <c r="J23" s="430"/>
      <c r="K23" s="430"/>
      <c r="L23" s="430"/>
      <c r="M23" s="686">
        <f>SUM(M15:M22)</f>
        <v>217402</v>
      </c>
      <c r="N23" s="686">
        <f>SUM(N21:N22)</f>
        <v>14346</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484998</v>
      </c>
      <c r="D26" s="433"/>
      <c r="E26" s="433"/>
      <c r="F26" s="433"/>
      <c r="G26" s="433"/>
      <c r="H26" s="433"/>
      <c r="I26" s="433"/>
      <c r="J26" s="684"/>
      <c r="K26" s="433"/>
      <c r="L26" s="430"/>
      <c r="M26" s="430"/>
      <c r="N26" s="430"/>
    </row>
    <row r="27" spans="1:14" ht="13.5" customHeight="1" x14ac:dyDescent="0.2">
      <c r="A27" s="473" t="s">
        <v>733</v>
      </c>
      <c r="B27" s="39">
        <v>430</v>
      </c>
      <c r="C27" s="433">
        <v>7425</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119753</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3694</v>
      </c>
      <c r="M33" s="430"/>
      <c r="N33" s="479"/>
    </row>
    <row r="34" spans="1:14" ht="13.5" customHeight="1" thickBot="1" x14ac:dyDescent="0.25">
      <c r="A34" s="1067" t="s">
        <v>740</v>
      </c>
      <c r="B34" s="718"/>
      <c r="C34" s="1090">
        <f>SUM(C25:C33)</f>
        <v>612176</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3694</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14346</v>
      </c>
    </row>
    <row r="37" spans="1:14" ht="13.5" thickBot="1" x14ac:dyDescent="0.25">
      <c r="A37" s="461" t="s">
        <v>739</v>
      </c>
      <c r="B37" s="717"/>
      <c r="C37" s="504"/>
      <c r="D37" s="504"/>
      <c r="E37" s="504"/>
      <c r="F37" s="504"/>
      <c r="G37" s="504"/>
      <c r="H37" s="504"/>
      <c r="I37" s="504"/>
      <c r="J37" s="504"/>
      <c r="K37" s="504"/>
      <c r="L37" s="511"/>
      <c r="M37" s="430"/>
      <c r="N37" s="686">
        <f>SUM(N36:N36)</f>
        <v>14346</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322798</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217402</v>
      </c>
      <c r="N40" s="687"/>
    </row>
    <row r="41" spans="1:14" ht="13.5" customHeight="1" thickBot="1" x14ac:dyDescent="0.25">
      <c r="A41" s="461" t="s">
        <v>741</v>
      </c>
      <c r="B41" s="452"/>
      <c r="C41" s="482">
        <f>(SUM(C34,C37,C38,C39))</f>
        <v>934974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3694</v>
      </c>
      <c r="M41" s="482">
        <f>SUM(M40)</f>
        <v>217402</v>
      </c>
      <c r="N41" s="482">
        <f>SUM(N37)</f>
        <v>14346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activeCell="AD24" sqref="AD24"/>
      <selection pane="bottomLeft" activeCell="AD24" sqref="AD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1675341</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282250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1957591</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1957591</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1607661</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424871</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53657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2197</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2088386</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2088386</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-130795</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-130795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453593</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322798</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-130795</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-0.40519148197944227</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1" activePane="bottomLeft" state="frozen"/>
      <selection activeCell="AD24" sqref="AD24"/>
      <selection pane="bottomLeft" activeCell="AD24" sqref="AD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1473843</v>
      </c>
      <c r="D29" s="430"/>
      <c r="E29" s="430"/>
      <c r="F29" s="430"/>
      <c r="G29" s="430"/>
      <c r="H29" s="430"/>
      <c r="I29" s="430"/>
      <c r="J29" s="430"/>
      <c r="K29" s="430"/>
    </row>
    <row r="30" spans="1:11" ht="12.75" customHeight="1" x14ac:dyDescent="0.2">
      <c r="A30" s="904" t="s">
        <v>1189</v>
      </c>
      <c r="B30" s="39">
        <v>1333</v>
      </c>
      <c r="C30" s="480">
        <v>150428</v>
      </c>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1624271</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340</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340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8498</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8498</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1081</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v>40553</v>
      </c>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598</v>
      </c>
      <c r="D107" s="409"/>
      <c r="E107" s="409"/>
      <c r="F107" s="409"/>
      <c r="G107" s="409"/>
      <c r="H107" s="409"/>
      <c r="I107" s="409"/>
      <c r="J107" s="433"/>
      <c r="K107" s="409"/>
    </row>
    <row r="108" spans="1:12" ht="12.75" customHeight="1" thickBot="1" x14ac:dyDescent="0.25">
      <c r="A108" s="461" t="s">
        <v>566</v>
      </c>
      <c r="B108" s="731"/>
      <c r="C108" s="481">
        <f>SUM(C95:C107)</f>
        <v>42232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1675341</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282250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282250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282250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282250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1864</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1865</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1866</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1957591</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3" activePane="bottomLeft" state="frozen"/>
      <selection activeCell="AD24" sqref="AD24"/>
      <selection pane="bottomLeft" activeCell="AD24" sqref="AD2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47322</v>
      </c>
      <c r="D8" s="409"/>
      <c r="E8" s="409"/>
      <c r="F8" s="409"/>
      <c r="G8" s="409"/>
      <c r="H8" s="409"/>
      <c r="I8" s="433"/>
      <c r="J8" s="433"/>
      <c r="K8" s="411">
        <f t="shared" si="0"/>
        <v>47322</v>
      </c>
      <c r="L8" s="409">
        <v>44750</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913876</v>
      </c>
      <c r="D13" s="409">
        <v>302539</v>
      </c>
      <c r="E13" s="409">
        <f>80486+13289</f>
        <v>93775</v>
      </c>
      <c r="F13" s="409">
        <v>135747</v>
      </c>
      <c r="G13" s="409">
        <v>37969</v>
      </c>
      <c r="H13" s="409">
        <f>50533</f>
        <v>50533</v>
      </c>
      <c r="I13" s="433">
        <v>25900</v>
      </c>
      <c r="J13" s="433"/>
      <c r="K13" s="411">
        <f t="shared" si="0"/>
        <v>1560339</v>
      </c>
      <c r="L13" s="409">
        <v>1619290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961198</v>
      </c>
      <c r="D33" s="412">
        <f t="shared" ref="D33:L33" si="1">SUM(D5:D32)</f>
        <v>302539</v>
      </c>
      <c r="E33" s="412">
        <f t="shared" si="1"/>
        <v>93775</v>
      </c>
      <c r="F33" s="412">
        <f t="shared" si="1"/>
        <v>135747</v>
      </c>
      <c r="G33" s="412">
        <f t="shared" si="1"/>
        <v>37969</v>
      </c>
      <c r="H33" s="412">
        <f t="shared" si="1"/>
        <v>50533</v>
      </c>
      <c r="I33" s="412">
        <f t="shared" si="1"/>
        <v>25900</v>
      </c>
      <c r="J33" s="412">
        <f t="shared" si="1"/>
        <v>0</v>
      </c>
      <c r="K33" s="412">
        <f t="shared" si="1"/>
        <v>1607661</v>
      </c>
      <c r="L33" s="412">
        <f t="shared" si="1"/>
        <v>1664040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41450</v>
      </c>
      <c r="D37" s="409"/>
      <c r="E37" s="409">
        <v>7287</v>
      </c>
      <c r="F37" s="409">
        <v>291</v>
      </c>
      <c r="G37" s="409"/>
      <c r="H37" s="409"/>
      <c r="I37" s="433"/>
      <c r="J37" s="433"/>
      <c r="K37" s="411">
        <f t="shared" si="2"/>
        <v>49028</v>
      </c>
      <c r="L37" s="409">
        <v>49450</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41450</v>
      </c>
      <c r="D42" s="412">
        <f t="shared" ref="D42:L42" si="3">SUM(D36:D41)</f>
        <v>0</v>
      </c>
      <c r="E42" s="412">
        <f t="shared" si="3"/>
        <v>7287</v>
      </c>
      <c r="F42" s="412">
        <f t="shared" si="3"/>
        <v>291</v>
      </c>
      <c r="G42" s="412">
        <f t="shared" si="3"/>
        <v>0</v>
      </c>
      <c r="H42" s="412">
        <f t="shared" si="3"/>
        <v>0</v>
      </c>
      <c r="I42" s="412">
        <f t="shared" si="3"/>
        <v>0</v>
      </c>
      <c r="J42" s="412">
        <f t="shared" si="3"/>
        <v>0</v>
      </c>
      <c r="K42" s="412">
        <f t="shared" si="3"/>
        <v>49028</v>
      </c>
      <c r="L42" s="412">
        <f t="shared" si="3"/>
        <v>49450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c r="F44" s="415"/>
      <c r="G44" s="415"/>
      <c r="H44" s="415"/>
      <c r="I44" s="433"/>
      <c r="J44" s="433"/>
      <c r="K44" s="417">
        <f>SUM(C44:J44)</f>
        <v>0</v>
      </c>
      <c r="L44" s="415"/>
    </row>
    <row r="45" spans="1:14" x14ac:dyDescent="0.2">
      <c r="A45" s="1755" t="s">
        <v>956</v>
      </c>
      <c r="B45" s="266">
        <v>2220</v>
      </c>
      <c r="C45" s="409"/>
      <c r="D45" s="409"/>
      <c r="E45" s="409">
        <v>8152</v>
      </c>
      <c r="F45" s="409"/>
      <c r="G45" s="409"/>
      <c r="H45" s="409"/>
      <c r="I45" s="433"/>
      <c r="J45" s="433"/>
      <c r="K45" s="417">
        <f>SUM(C45:J45)</f>
        <v>8152</v>
      </c>
      <c r="L45" s="409">
        <v>2950</v>
      </c>
    </row>
    <row r="46" spans="1:14" x14ac:dyDescent="0.2">
      <c r="A46" s="1755" t="s">
        <v>957</v>
      </c>
      <c r="B46" s="266">
        <v>2230</v>
      </c>
      <c r="C46" s="409"/>
      <c r="D46" s="409"/>
      <c r="E46" s="409"/>
      <c r="F46" s="409"/>
      <c r="G46" s="409"/>
      <c r="H46" s="409"/>
      <c r="I46" s="433"/>
      <c r="J46" s="433"/>
      <c r="K46" s="417">
        <f>SUM(C46:J46)</f>
        <v>0</v>
      </c>
      <c r="L46" s="409">
        <v>11900</v>
      </c>
    </row>
    <row r="47" spans="1:14" ht="12.75" customHeight="1" thickBot="1" x14ac:dyDescent="0.25">
      <c r="A47" s="878" t="s">
        <v>641</v>
      </c>
      <c r="B47" s="465" t="s">
        <v>33</v>
      </c>
      <c r="C47" s="412">
        <f>SUM(C44:C46)</f>
        <v>0</v>
      </c>
      <c r="D47" s="412">
        <f t="shared" ref="D47:K47" si="4">SUM(D44:D46)</f>
        <v>0</v>
      </c>
      <c r="E47" s="412">
        <f t="shared" si="4"/>
        <v>8152</v>
      </c>
      <c r="F47" s="412">
        <f t="shared" si="4"/>
        <v>0</v>
      </c>
      <c r="G47" s="412">
        <f t="shared" si="4"/>
        <v>0</v>
      </c>
      <c r="H47" s="412">
        <f t="shared" si="4"/>
        <v>0</v>
      </c>
      <c r="I47" s="412">
        <f t="shared" si="4"/>
        <v>0</v>
      </c>
      <c r="J47" s="412">
        <f t="shared" si="4"/>
        <v>0</v>
      </c>
      <c r="K47" s="412">
        <f t="shared" si="4"/>
        <v>8152</v>
      </c>
      <c r="L47" s="412">
        <f>SUM(L44:L46)</f>
        <v>14850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206893</v>
      </c>
      <c r="D55" s="415"/>
      <c r="E55" s="415">
        <v>1580</v>
      </c>
      <c r="F55" s="415">
        <v>11825</v>
      </c>
      <c r="G55" s="415"/>
      <c r="H55" s="415">
        <v>545</v>
      </c>
      <c r="I55" s="433">
        <v>3267</v>
      </c>
      <c r="J55" s="433"/>
      <c r="K55" s="417">
        <f>SUM(C55:J55)</f>
        <v>224110</v>
      </c>
      <c r="L55" s="415">
        <v>224600</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206893</v>
      </c>
      <c r="D57" s="418">
        <f t="shared" ref="D57:K57" si="6">SUM(D55:D56)</f>
        <v>0</v>
      </c>
      <c r="E57" s="418">
        <f t="shared" si="6"/>
        <v>1580</v>
      </c>
      <c r="F57" s="418">
        <f t="shared" si="6"/>
        <v>11825</v>
      </c>
      <c r="G57" s="418">
        <f t="shared" si="6"/>
        <v>0</v>
      </c>
      <c r="H57" s="418">
        <f t="shared" si="6"/>
        <v>545</v>
      </c>
      <c r="I57" s="418">
        <f t="shared" si="6"/>
        <v>3267</v>
      </c>
      <c r="J57" s="418">
        <f t="shared" si="6"/>
        <v>0</v>
      </c>
      <c r="K57" s="418">
        <f t="shared" si="6"/>
        <v>224110</v>
      </c>
      <c r="L57" s="412">
        <f>SUM(L55:L56)</f>
        <v>224600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v>391</v>
      </c>
      <c r="I60" s="433"/>
      <c r="J60" s="433"/>
      <c r="K60" s="417">
        <f t="shared" si="7"/>
        <v>391</v>
      </c>
      <c r="L60" s="409">
        <v>7000</v>
      </c>
      <c r="M60" s="14"/>
      <c r="N60" s="14"/>
    </row>
    <row r="61" spans="1:14" s="15" customFormat="1" x14ac:dyDescent="0.2">
      <c r="A61" s="1755" t="s">
        <v>219</v>
      </c>
      <c r="B61" s="266">
        <v>2540</v>
      </c>
      <c r="C61" s="409">
        <v>17870</v>
      </c>
      <c r="D61" s="409"/>
      <c r="E61" s="409">
        <v>66825</v>
      </c>
      <c r="F61" s="409">
        <v>43028</v>
      </c>
      <c r="G61" s="409"/>
      <c r="H61" s="409"/>
      <c r="I61" s="433"/>
      <c r="J61" s="433"/>
      <c r="K61" s="417">
        <f t="shared" si="7"/>
        <v>127723</v>
      </c>
      <c r="L61" s="409">
        <v>152650</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17870</v>
      </c>
      <c r="D65" s="412">
        <f t="shared" ref="D65:L65" si="8">SUM(D59:D64)</f>
        <v>0</v>
      </c>
      <c r="E65" s="412">
        <f t="shared" si="8"/>
        <v>66825</v>
      </c>
      <c r="F65" s="412">
        <f t="shared" si="8"/>
        <v>43028</v>
      </c>
      <c r="G65" s="412">
        <f t="shared" si="8"/>
        <v>0</v>
      </c>
      <c r="H65" s="412">
        <f t="shared" si="8"/>
        <v>391</v>
      </c>
      <c r="I65" s="412">
        <f t="shared" si="8"/>
        <v>0</v>
      </c>
      <c r="J65" s="412">
        <f t="shared" si="8"/>
        <v>0</v>
      </c>
      <c r="K65" s="412">
        <f t="shared" si="8"/>
        <v>128114</v>
      </c>
      <c r="L65" s="412">
        <f t="shared" si="8"/>
        <v>159650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v>15467</v>
      </c>
      <c r="F73" s="420"/>
      <c r="G73" s="420"/>
      <c r="H73" s="420"/>
      <c r="I73" s="426"/>
      <c r="J73" s="426"/>
      <c r="K73" s="412">
        <f>SUM(C73:J73)</f>
        <v>15467</v>
      </c>
      <c r="L73" s="421">
        <v>17200</v>
      </c>
      <c r="M73" s="14"/>
      <c r="N73" s="14"/>
    </row>
    <row r="74" spans="1:14" ht="12.75" customHeight="1" thickTop="1" thickBot="1" x14ac:dyDescent="0.25">
      <c r="A74" s="878" t="s">
        <v>952</v>
      </c>
      <c r="B74" s="1746">
        <v>2000</v>
      </c>
      <c r="C74" s="422">
        <f>SUM(C42,C47,C53,C57,C65,C72,C73)</f>
        <v>266213</v>
      </c>
      <c r="D74" s="422">
        <f t="shared" ref="D74:K74" si="10">SUM(D42,D47,D53,D57,D65,D72,D73)</f>
        <v>0</v>
      </c>
      <c r="E74" s="422">
        <f t="shared" si="10"/>
        <v>99311</v>
      </c>
      <c r="F74" s="422">
        <f t="shared" si="10"/>
        <v>55144</v>
      </c>
      <c r="G74" s="422">
        <f t="shared" si="10"/>
        <v>0</v>
      </c>
      <c r="H74" s="422">
        <f t="shared" si="10"/>
        <v>936</v>
      </c>
      <c r="I74" s="422">
        <f t="shared" si="10"/>
        <v>3267</v>
      </c>
      <c r="J74" s="422">
        <f t="shared" si="10"/>
        <v>0</v>
      </c>
      <c r="K74" s="422">
        <f t="shared" si="10"/>
        <v>424871</v>
      </c>
      <c r="L74" s="422">
        <f>SUM(L42,L47,L53,L57,L65,L72,L73)</f>
        <v>465750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ht="22.5" x14ac:dyDescent="0.2">
      <c r="A83" s="1761" t="s">
        <v>793</v>
      </c>
      <c r="B83" s="113">
        <v>4190</v>
      </c>
      <c r="C83" s="410"/>
      <c r="D83" s="410"/>
      <c r="E83" s="409">
        <v>53657</v>
      </c>
      <c r="F83" s="410"/>
      <c r="G83" s="410"/>
      <c r="H83" s="409"/>
      <c r="I83" s="504"/>
      <c r="J83" s="504"/>
      <c r="K83" s="411">
        <f t="shared" si="11"/>
        <v>53657</v>
      </c>
      <c r="L83" s="409">
        <v>61457</v>
      </c>
    </row>
    <row r="84" spans="1:12" ht="13.5" thickBot="1" x14ac:dyDescent="0.25">
      <c r="A84" s="878" t="s">
        <v>1850</v>
      </c>
      <c r="B84" s="530">
        <v>4100</v>
      </c>
      <c r="C84" s="410"/>
      <c r="D84" s="410"/>
      <c r="E84" s="412">
        <f>SUM(E78:E83)</f>
        <v>53657</v>
      </c>
      <c r="F84" s="410"/>
      <c r="G84" s="410"/>
      <c r="H84" s="412">
        <f>SUM(H78:H83)</f>
        <v>0</v>
      </c>
      <c r="I84" s="504"/>
      <c r="J84" s="504"/>
      <c r="K84" s="412">
        <f>SUM(K78:K83)</f>
        <v>53657</v>
      </c>
      <c r="L84" s="412">
        <f>SUM(L78:L83)</f>
        <v>61457</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24"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53657</v>
      </c>
      <c r="F102" s="410"/>
      <c r="G102" s="410"/>
      <c r="H102" s="422">
        <f>SUM(H84,H92,H100,H101)</f>
        <v>0</v>
      </c>
      <c r="I102" s="504"/>
      <c r="J102" s="504"/>
      <c r="K102" s="422">
        <f>SUM(K84,K92,K100,K101)</f>
        <v>53657</v>
      </c>
      <c r="L102" s="422">
        <f>SUM(L84,L92,L100,L101)</f>
        <v>61457</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2197</v>
      </c>
      <c r="I111" s="430"/>
      <c r="J111" s="430"/>
      <c r="K111" s="1055">
        <f>H111</f>
        <v>2197</v>
      </c>
      <c r="L111" s="801">
        <v>9000</v>
      </c>
      <c r="M111" s="894"/>
      <c r="N111" s="894"/>
    </row>
    <row r="112" spans="1:14" s="296" customFormat="1" ht="12.75" customHeight="1" thickTop="1" thickBot="1" x14ac:dyDescent="0.25">
      <c r="A112" s="878" t="s">
        <v>724</v>
      </c>
      <c r="B112" s="465" t="s">
        <v>571</v>
      </c>
      <c r="C112" s="410"/>
      <c r="D112" s="410"/>
      <c r="E112" s="410"/>
      <c r="F112" s="410"/>
      <c r="G112" s="410"/>
      <c r="H112" s="1053">
        <f>SUM(H110:H111)</f>
        <v>2197</v>
      </c>
      <c r="I112" s="430"/>
      <c r="J112" s="430"/>
      <c r="K112" s="1053">
        <f>SUM(K110:K111)</f>
        <v>2197</v>
      </c>
      <c r="L112" s="422">
        <f>SUM(L110,L111)</f>
        <v>9000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500</v>
      </c>
      <c r="M113" s="896"/>
      <c r="N113" s="896"/>
    </row>
    <row r="114" spans="1:14" ht="12.75" customHeight="1" thickTop="1" thickBot="1" x14ac:dyDescent="0.25">
      <c r="A114" s="878" t="s">
        <v>51</v>
      </c>
      <c r="B114" s="513"/>
      <c r="C114" s="412">
        <f>SUM(C33,C74,C75,C102,C112,C113)</f>
        <v>1227411</v>
      </c>
      <c r="D114" s="412">
        <f t="shared" ref="D114:K114" si="13">SUM(D33,D74,D75,D102,D112,D113)</f>
        <v>302539</v>
      </c>
      <c r="E114" s="412">
        <f t="shared" si="13"/>
        <v>246743</v>
      </c>
      <c r="F114" s="412">
        <f t="shared" si="13"/>
        <v>190891</v>
      </c>
      <c r="G114" s="412">
        <f t="shared" si="13"/>
        <v>37969</v>
      </c>
      <c r="H114" s="412">
        <f>SUM(H33,H74,H75,H102,H112,H113)</f>
        <v>53666</v>
      </c>
      <c r="I114" s="412">
        <f t="shared" si="13"/>
        <v>29167</v>
      </c>
      <c r="J114" s="412">
        <f t="shared" si="13"/>
        <v>0</v>
      </c>
      <c r="K114" s="412">
        <f t="shared" si="13"/>
        <v>2088386</v>
      </c>
      <c r="L114" s="412">
        <f>SUM(L33,L74,L75,L102,L112,L113)</f>
        <v>2200747</v>
      </c>
    </row>
    <row r="115" spans="1:14" ht="23.25" thickTop="1" x14ac:dyDescent="0.2">
      <c r="A115" s="1767" t="s">
        <v>1155</v>
      </c>
      <c r="B115" s="883"/>
      <c r="C115" s="413"/>
      <c r="D115" s="413"/>
      <c r="E115" s="413"/>
      <c r="F115" s="413"/>
      <c r="G115" s="413"/>
      <c r="H115" s="413"/>
      <c r="I115" s="413"/>
      <c r="J115" s="413"/>
      <c r="K115" s="437">
        <f>'Revenues 9-14'!C275-'Expenditures 15-22'!K114</f>
        <v>-130795</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3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3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D24" sqref="AD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1871</v>
      </c>
      <c r="B2" s="828" t="s">
        <v>1984</v>
      </c>
      <c r="C2" s="1075" t="s">
        <v>1985</v>
      </c>
      <c r="D2" s="1075" t="s">
        <v>1986</v>
      </c>
      <c r="E2" s="1075" t="s">
        <v>1987</v>
      </c>
      <c r="F2" s="1075" t="s">
        <v>1988</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Normal="100" workbookViewId="0">
      <selection activeCell="AD24" sqref="AD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30"/>
    </row>
    <row r="2" spans="1:7" ht="33.75" customHeight="1" x14ac:dyDescent="0.2">
      <c r="A2" s="2332" t="s">
        <v>1873</v>
      </c>
      <c r="B2" s="2333"/>
      <c r="C2" s="1571" t="s">
        <v>1989</v>
      </c>
      <c r="D2" s="1571" t="s">
        <v>1990</v>
      </c>
      <c r="E2" s="1571" t="s">
        <v>1991</v>
      </c>
      <c r="F2" s="1571" t="s">
        <v>1992</v>
      </c>
    </row>
    <row r="3" spans="1:7" ht="23.25" customHeight="1" x14ac:dyDescent="0.2">
      <c r="A3" s="2338" t="s">
        <v>1304</v>
      </c>
      <c r="B3" s="2339"/>
      <c r="C3" s="2325"/>
      <c r="D3" s="2326"/>
      <c r="E3" s="2326"/>
      <c r="F3" s="2327"/>
    </row>
    <row r="4" spans="1:7" ht="12.75" customHeight="1" thickBot="1" x14ac:dyDescent="0.25">
      <c r="A4" s="2321" t="s">
        <v>715</v>
      </c>
      <c r="B4" s="2334"/>
      <c r="C4" s="918"/>
      <c r="D4" s="918"/>
      <c r="E4" s="918"/>
      <c r="F4" s="1546">
        <f>SUM(C4+D4)-E4</f>
        <v>0</v>
      </c>
    </row>
    <row r="5" spans="1:7" ht="13.5" thickTop="1" x14ac:dyDescent="0.2">
      <c r="A5" s="2335" t="s">
        <v>1300</v>
      </c>
      <c r="B5" s="2320"/>
      <c r="C5" s="2328"/>
      <c r="D5" s="2329"/>
      <c r="E5" s="2329"/>
      <c r="F5" s="233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6" t="s">
        <v>716</v>
      </c>
      <c r="B15" s="2337"/>
      <c r="C15" s="1546">
        <f>SUM(C6:C14)</f>
        <v>0</v>
      </c>
      <c r="D15" s="1546">
        <f>SUM(D6:D14)</f>
        <v>0</v>
      </c>
      <c r="E15" s="1546">
        <f>SUM(E6:E14)</f>
        <v>0</v>
      </c>
      <c r="F15" s="1546">
        <f>SUM(F6:F14)</f>
        <v>0</v>
      </c>
      <c r="G15" s="678"/>
    </row>
    <row r="16" spans="1:7" s="55" customFormat="1" ht="13.5" thickTop="1" x14ac:dyDescent="0.2">
      <c r="A16" s="2331" t="s">
        <v>1301</v>
      </c>
      <c r="B16" s="2320"/>
      <c r="C16" s="2328"/>
      <c r="D16" s="2329"/>
      <c r="E16" s="2329"/>
      <c r="F16" s="2330"/>
    </row>
    <row r="17" spans="1:11" ht="12.75" customHeight="1" thickBot="1" x14ac:dyDescent="0.25">
      <c r="A17" s="2346" t="s">
        <v>67</v>
      </c>
      <c r="B17" s="2347"/>
      <c r="C17" s="1547"/>
      <c r="D17" s="509"/>
      <c r="E17" s="1547"/>
      <c r="F17" s="1546">
        <f>SUM(C17+D17)-E17</f>
        <v>0</v>
      </c>
    </row>
    <row r="18" spans="1:11" ht="12.75" customHeight="1" thickTop="1" thickBot="1" x14ac:dyDescent="0.25">
      <c r="A18" s="2346" t="s">
        <v>7</v>
      </c>
      <c r="B18" s="2347"/>
      <c r="C18" s="1547"/>
      <c r="D18" s="509"/>
      <c r="E18" s="1547"/>
      <c r="F18" s="1546">
        <f>SUM(C18+D18)-E18</f>
        <v>0</v>
      </c>
    </row>
    <row r="19" spans="1:11" ht="12.75" customHeight="1" thickTop="1" thickBot="1" x14ac:dyDescent="0.25">
      <c r="A19" s="2346" t="s">
        <v>447</v>
      </c>
      <c r="B19" s="2347"/>
      <c r="C19" s="1547"/>
      <c r="D19" s="509"/>
      <c r="E19" s="1547"/>
      <c r="F19" s="1546">
        <f>SUM(C19+D19)-E19</f>
        <v>0</v>
      </c>
    </row>
    <row r="20" spans="1:11" ht="12.75" customHeight="1" thickTop="1" thickBot="1" x14ac:dyDescent="0.25">
      <c r="A20" s="2348" t="s">
        <v>516</v>
      </c>
      <c r="B20" s="2349"/>
      <c r="C20" s="1547"/>
      <c r="D20" s="509"/>
      <c r="E20" s="1547"/>
      <c r="F20" s="1546">
        <f>SUM(C20+D20)-E20</f>
        <v>0</v>
      </c>
    </row>
    <row r="21" spans="1:11" ht="14.25" thickTop="1" thickBot="1" x14ac:dyDescent="0.25">
      <c r="A21" s="2321" t="s">
        <v>717</v>
      </c>
      <c r="B21" s="2337"/>
      <c r="C21" s="1546">
        <f>SUM(C17:C20)</f>
        <v>0</v>
      </c>
      <c r="D21" s="1546">
        <f>SUM(D17:D20)</f>
        <v>0</v>
      </c>
      <c r="E21" s="1546">
        <f>SUM(E17:E20)</f>
        <v>0</v>
      </c>
      <c r="F21" s="1546">
        <f>SUM(F17:F20)</f>
        <v>0</v>
      </c>
      <c r="G21" s="678"/>
    </row>
    <row r="22" spans="1:11" ht="13.5" thickTop="1" x14ac:dyDescent="0.2">
      <c r="A22" s="2350" t="s">
        <v>1302</v>
      </c>
      <c r="B22" s="2320"/>
      <c r="C22" s="2328"/>
      <c r="D22" s="2329"/>
      <c r="E22" s="2329"/>
      <c r="F22" s="2330"/>
    </row>
    <row r="23" spans="1:11" ht="23.25" customHeight="1" thickBot="1" x14ac:dyDescent="0.25">
      <c r="A23" s="2321" t="s">
        <v>718</v>
      </c>
      <c r="B23" s="2337"/>
      <c r="C23" s="918"/>
      <c r="D23" s="918"/>
      <c r="E23" s="918"/>
      <c r="F23" s="1546">
        <f>SUM(C23+D23)-E23</f>
        <v>0</v>
      </c>
      <c r="G23" s="678"/>
    </row>
    <row r="24" spans="1:11" ht="13.5" thickTop="1" x14ac:dyDescent="0.2">
      <c r="A24" s="2350" t="s">
        <v>1303</v>
      </c>
      <c r="B24" s="2320"/>
      <c r="C24" s="2328"/>
      <c r="D24" s="2329"/>
      <c r="E24" s="2329"/>
      <c r="F24" s="2330"/>
    </row>
    <row r="25" spans="1:11" ht="13.5" thickBot="1" x14ac:dyDescent="0.25">
      <c r="A25" s="2321" t="s">
        <v>719</v>
      </c>
      <c r="B25" s="2353"/>
      <c r="C25" s="918"/>
      <c r="D25" s="918"/>
      <c r="E25" s="918"/>
      <c r="F25" s="1546">
        <f>SUM(C25+D25)-E25</f>
        <v>0</v>
      </c>
      <c r="G25" s="678"/>
    </row>
    <row r="26" spans="1:11" ht="13.5" thickTop="1" x14ac:dyDescent="0.2">
      <c r="A26" s="2319" t="s">
        <v>743</v>
      </c>
      <c r="B26" s="2320"/>
      <c r="C26" s="1548"/>
      <c r="D26" s="1548"/>
      <c r="E26" s="1548"/>
      <c r="F26" s="1549"/>
    </row>
    <row r="27" spans="1:11" ht="13.5" thickBot="1" x14ac:dyDescent="0.25">
      <c r="A27" s="2321" t="s">
        <v>1237</v>
      </c>
      <c r="B27" s="2322"/>
      <c r="C27" s="509"/>
      <c r="D27" s="509"/>
      <c r="E27" s="509"/>
      <c r="F27" s="1546">
        <f>SUM(C27+D27)-E27</f>
        <v>0</v>
      </c>
      <c r="G27" s="678"/>
    </row>
    <row r="28" spans="1:11" ht="7.5" customHeight="1" thickTop="1" x14ac:dyDescent="0.2">
      <c r="A28" s="545"/>
    </row>
    <row r="29" spans="1:11" ht="23.25" customHeight="1" x14ac:dyDescent="0.2">
      <c r="A29" s="2351" t="s">
        <v>666</v>
      </c>
      <c r="B29" s="2352"/>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t="s">
        <v>2116</v>
      </c>
      <c r="B31" s="651">
        <v>42186</v>
      </c>
      <c r="C31" s="1093">
        <v>43121</v>
      </c>
      <c r="D31" s="1552">
        <v>7</v>
      </c>
      <c r="E31" s="1093">
        <v>27635</v>
      </c>
      <c r="F31" s="1093"/>
      <c r="G31" s="1093"/>
      <c r="H31" s="1093">
        <v>13289</v>
      </c>
      <c r="I31" s="1094">
        <f>((E31+F31)-H31)+G31</f>
        <v>14346</v>
      </c>
      <c r="J31" s="1093">
        <v>14346</v>
      </c>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43121</v>
      </c>
      <c r="D49" s="1551"/>
      <c r="E49" s="1094">
        <f t="shared" ref="E49:J49" si="2">SUM(E31:E48)</f>
        <v>27635</v>
      </c>
      <c r="F49" s="1094">
        <f t="shared" si="2"/>
        <v>0</v>
      </c>
      <c r="G49" s="1094">
        <f t="shared" si="2"/>
        <v>0</v>
      </c>
      <c r="H49" s="1094">
        <f t="shared" si="2"/>
        <v>13289</v>
      </c>
      <c r="I49" s="1094">
        <f t="shared" si="2"/>
        <v>14346</v>
      </c>
      <c r="J49" s="1094">
        <f t="shared" si="2"/>
        <v>14346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t="s">
        <v>2117</v>
      </c>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D24" sqref="AD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9"/>
      <c r="I1" s="752"/>
      <c r="J1" s="751"/>
    </row>
    <row r="2" spans="1:11" ht="36.75" x14ac:dyDescent="0.2">
      <c r="A2" s="2357" t="s">
        <v>1874</v>
      </c>
      <c r="B2" s="2358"/>
      <c r="C2" s="2358"/>
      <c r="D2" s="2358"/>
      <c r="E2" s="2359"/>
      <c r="F2" s="1827" t="s">
        <v>1055</v>
      </c>
      <c r="G2" s="1828" t="s">
        <v>100</v>
      </c>
      <c r="H2" s="1828" t="s">
        <v>471</v>
      </c>
      <c r="I2" s="1828" t="s">
        <v>1354</v>
      </c>
      <c r="J2" s="1828" t="s">
        <v>1000</v>
      </c>
      <c r="K2" s="1828" t="s">
        <v>144</v>
      </c>
    </row>
    <row r="3" spans="1:11" x14ac:dyDescent="0.2">
      <c r="A3" s="2360" t="s">
        <v>1997</v>
      </c>
      <c r="B3" s="2361"/>
      <c r="C3" s="2361"/>
      <c r="D3" s="2361"/>
      <c r="E3" s="2362"/>
      <c r="F3" s="255"/>
      <c r="G3" s="560"/>
      <c r="H3" s="560"/>
      <c r="I3" s="560"/>
      <c r="J3" s="1206"/>
      <c r="K3" s="1206"/>
    </row>
    <row r="4" spans="1:11" x14ac:dyDescent="0.2">
      <c r="A4" s="2363" t="s">
        <v>427</v>
      </c>
      <c r="B4" s="2364"/>
      <c r="C4" s="2364"/>
      <c r="D4" s="2364"/>
      <c r="E4" s="2341"/>
      <c r="F4" s="547"/>
      <c r="G4" s="568"/>
      <c r="H4" s="567"/>
      <c r="I4" s="568"/>
      <c r="J4" s="1184"/>
      <c r="K4" s="1184"/>
    </row>
    <row r="5" spans="1:11" ht="13.5" customHeight="1" x14ac:dyDescent="0.2">
      <c r="A5" s="2374" t="s">
        <v>1236</v>
      </c>
      <c r="B5" s="2375"/>
      <c r="C5" s="2375"/>
      <c r="D5" s="2375"/>
      <c r="E5" s="237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7" t="s">
        <v>1840</v>
      </c>
      <c r="B10" s="2354"/>
      <c r="C10" s="2354"/>
      <c r="D10" s="2354"/>
      <c r="E10" s="2378"/>
      <c r="F10" s="1272" t="s">
        <v>1008</v>
      </c>
      <c r="G10" s="565"/>
      <c r="H10" s="1273"/>
      <c r="I10" s="560"/>
      <c r="J10" s="1206"/>
      <c r="K10" s="1206"/>
    </row>
    <row r="11" spans="1:11" x14ac:dyDescent="0.2">
      <c r="A11" s="2374" t="s">
        <v>166</v>
      </c>
      <c r="B11" s="2375"/>
      <c r="C11" s="2375"/>
      <c r="D11" s="2375"/>
      <c r="E11" s="237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5" t="s">
        <v>428</v>
      </c>
      <c r="B13" s="2366"/>
      <c r="C13" s="2366"/>
      <c r="D13" s="2366"/>
      <c r="E13" s="2367"/>
      <c r="F13" s="1141"/>
      <c r="G13" s="562"/>
      <c r="H13" s="563"/>
      <c r="I13" s="564"/>
      <c r="J13" s="564"/>
      <c r="K13" s="564"/>
    </row>
    <row r="14" spans="1:11" x14ac:dyDescent="0.2">
      <c r="A14" s="2382" t="s">
        <v>524</v>
      </c>
      <c r="B14" s="2382"/>
      <c r="C14" s="2382"/>
      <c r="D14" s="2382"/>
      <c r="E14" s="2383"/>
      <c r="F14" s="257" t="s">
        <v>998</v>
      </c>
      <c r="G14" s="565"/>
      <c r="H14" s="560"/>
      <c r="I14" s="566"/>
      <c r="J14" s="1174"/>
      <c r="K14" s="1206"/>
    </row>
    <row r="15" spans="1:11" x14ac:dyDescent="0.2">
      <c r="A15" s="2375" t="s">
        <v>5</v>
      </c>
      <c r="B15" s="2375"/>
      <c r="C15" s="2375"/>
      <c r="D15" s="2375"/>
      <c r="E15" s="2376"/>
      <c r="F15" s="257" t="s">
        <v>999</v>
      </c>
      <c r="G15" s="566"/>
      <c r="H15" s="560"/>
      <c r="I15" s="560"/>
      <c r="J15" s="1206"/>
      <c r="K15" s="1206"/>
    </row>
    <row r="16" spans="1:11" ht="12.75" customHeight="1" x14ac:dyDescent="0.2">
      <c r="A16" s="2375" t="s">
        <v>336</v>
      </c>
      <c r="B16" s="2375"/>
      <c r="C16" s="2375"/>
      <c r="D16" s="2375"/>
      <c r="E16" s="237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8" t="s">
        <v>426</v>
      </c>
      <c r="B18" s="2369"/>
      <c r="C18" s="2369"/>
      <c r="D18" s="2369"/>
      <c r="E18" s="2370"/>
      <c r="F18" s="257" t="s">
        <v>1085</v>
      </c>
      <c r="G18" s="565"/>
      <c r="H18" s="565"/>
      <c r="I18" s="565"/>
      <c r="J18" s="1206"/>
      <c r="K18" s="1192"/>
    </row>
    <row r="19" spans="1:11" ht="25.5" customHeight="1" x14ac:dyDescent="0.2">
      <c r="A19" s="2385" t="s">
        <v>1999</v>
      </c>
      <c r="B19" s="2385"/>
      <c r="C19" s="2385"/>
      <c r="D19" s="2385"/>
      <c r="E19" s="2386"/>
      <c r="F19" s="257" t="s">
        <v>1086</v>
      </c>
      <c r="G19" s="565"/>
      <c r="H19" s="565"/>
      <c r="I19" s="565"/>
      <c r="J19" s="1206"/>
      <c r="K19" s="1192"/>
    </row>
    <row r="20" spans="1:11" ht="12.75" customHeight="1" x14ac:dyDescent="0.2">
      <c r="A20" s="2387" t="s">
        <v>1839</v>
      </c>
      <c r="B20" s="2388"/>
      <c r="C20" s="2388"/>
      <c r="D20" s="2388"/>
      <c r="E20" s="238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4" t="s">
        <v>1841</v>
      </c>
      <c r="B22" s="2354"/>
      <c r="C22" s="2354"/>
      <c r="D22" s="2354"/>
      <c r="E22" s="238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9"/>
      <c r="I31" s="2380"/>
      <c r="J31" s="2380"/>
      <c r="K31" s="2380"/>
    </row>
    <row r="32" spans="1:11" x14ac:dyDescent="0.2">
      <c r="A32" s="58"/>
      <c r="B32" s="9"/>
      <c r="C32" s="9"/>
      <c r="D32" s="9"/>
      <c r="E32" s="549"/>
      <c r="F32" s="1147" t="s">
        <v>620</v>
      </c>
      <c r="G32" s="569"/>
      <c r="H32" s="2381"/>
      <c r="I32" s="2380"/>
      <c r="J32" s="2380"/>
      <c r="K32" s="2380"/>
    </row>
    <row r="33" spans="1:11" x14ac:dyDescent="0.2">
      <c r="A33" s="1730" t="s">
        <v>1838</v>
      </c>
      <c r="B33" s="112"/>
      <c r="C33" s="112"/>
      <c r="D33" s="112"/>
      <c r="E33" s="112"/>
      <c r="F33" s="112"/>
      <c r="G33" s="570"/>
      <c r="H33" s="2381"/>
      <c r="I33" s="2380"/>
      <c r="J33" s="2380"/>
      <c r="K33" s="238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4" t="s">
        <v>621</v>
      </c>
      <c r="B41" s="2355"/>
      <c r="C41" s="2355"/>
      <c r="D41" s="2355"/>
      <c r="E41" s="2355"/>
      <c r="F41" s="235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D24" sqref="AD2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823643</v>
      </c>
      <c r="D12" s="636">
        <v>51354</v>
      </c>
      <c r="E12" s="636"/>
      <c r="F12" s="1058">
        <f>(C12+D12)-E12</f>
        <v>874997</v>
      </c>
      <c r="G12" s="632">
        <v>10</v>
      </c>
      <c r="H12" s="572">
        <v>616506</v>
      </c>
      <c r="I12" s="572">
        <v>41089</v>
      </c>
      <c r="J12" s="572"/>
      <c r="K12" s="1057">
        <f>(H12+I12)-J12</f>
        <v>657595</v>
      </c>
      <c r="L12" s="1057">
        <f>F12-K12</f>
        <v>217402</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823643</v>
      </c>
      <c r="D16" s="638">
        <f>SUM(D3,D5:D6,D8:D10,D12:D15)</f>
        <v>51354</v>
      </c>
      <c r="E16" s="638">
        <f>SUM(E3,E5:E6,E8:E10,E12:E15)</f>
        <v>0</v>
      </c>
      <c r="F16" s="638">
        <f>SUM(F3,F5:F6,F8:F10,F12:F15)</f>
        <v>874997</v>
      </c>
      <c r="G16" s="632"/>
      <c r="H16" s="638">
        <f>SUM(H3,H6,H8:H10,H12:H14,)</f>
        <v>616506</v>
      </c>
      <c r="I16" s="638">
        <f>SUM(I3,I6,I8:I10,I12:I14,)</f>
        <v>41089</v>
      </c>
      <c r="J16" s="638">
        <f>SUM(J3,J6,J8:J10,J12:J14,)</f>
        <v>0</v>
      </c>
      <c r="K16" s="1058">
        <f>(H16+I16)-J16</f>
        <v>657595</v>
      </c>
      <c r="L16" s="1058">
        <f>F16-K16</f>
        <v>217402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29167</v>
      </c>
      <c r="G17" s="631">
        <v>10</v>
      </c>
      <c r="H17" s="1068"/>
      <c r="I17" s="1057">
        <f>F17/G17</f>
        <v>2916.7</v>
      </c>
      <c r="J17" s="1068"/>
      <c r="K17" s="1069"/>
      <c r="L17" s="1069"/>
    </row>
    <row r="18" spans="1:12" ht="14.25" thickTop="1" thickBot="1" x14ac:dyDescent="0.25">
      <c r="A18" s="867" t="s">
        <v>775</v>
      </c>
      <c r="B18" s="868"/>
      <c r="C18" s="1070"/>
      <c r="D18" s="1070"/>
      <c r="E18" s="1070"/>
      <c r="F18" s="1071"/>
      <c r="G18" s="866"/>
      <c r="H18" s="639"/>
      <c r="I18" s="1058">
        <f>SUM(I16,I17)</f>
        <v>44005.7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1" activePane="bottomLeft" state="frozen"/>
      <selection activeCell="AD24" sqref="AD24"/>
      <selection pane="bottomLeft" activeCell="AD24" sqref="AD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2088386</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2088386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53657</v>
      </c>
      <c r="G53" s="356"/>
    </row>
    <row r="54" spans="1:7" ht="12" customHeight="1" x14ac:dyDescent="0.2">
      <c r="A54" s="358" t="s">
        <v>527</v>
      </c>
      <c r="B54" s="358" t="s">
        <v>1816</v>
      </c>
      <c r="C54" s="956" t="s">
        <v>1138</v>
      </c>
      <c r="D54" s="952" t="s">
        <v>1278</v>
      </c>
      <c r="E54" s="576"/>
      <c r="F54" s="1099">
        <f>'Expenditures 15-22'!G114</f>
        <v>37969</v>
      </c>
      <c r="G54" s="356"/>
    </row>
    <row r="55" spans="1:7" ht="12" customHeight="1" x14ac:dyDescent="0.2">
      <c r="A55" s="358" t="s">
        <v>527</v>
      </c>
      <c r="B55" s="358" t="s">
        <v>1817</v>
      </c>
      <c r="C55" s="956" t="s">
        <v>1138</v>
      </c>
      <c r="D55" s="952" t="s">
        <v>328</v>
      </c>
      <c r="E55" s="576"/>
      <c r="F55" s="1099">
        <f>'Expenditures 15-22'!I114</f>
        <v>29167</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120793</v>
      </c>
      <c r="G75" s="356"/>
    </row>
    <row r="76" spans="1:8" s="962" customFormat="1" ht="12" customHeight="1" thickTop="1" thickBot="1" x14ac:dyDescent="0.25">
      <c r="A76" s="582"/>
      <c r="B76" s="580"/>
      <c r="C76" s="581"/>
      <c r="D76" s="961" t="s">
        <v>1791</v>
      </c>
      <c r="E76" s="592"/>
      <c r="F76" s="1105">
        <f>(F14-F75)</f>
        <v>1967593</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8498</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282250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290748</v>
      </c>
    </row>
    <row r="176" spans="1:7" ht="12" customHeight="1" x14ac:dyDescent="0.2">
      <c r="A176" s="585"/>
      <c r="B176" s="586"/>
      <c r="C176" s="587"/>
      <c r="D176" s="993" t="s">
        <v>1855</v>
      </c>
      <c r="E176" s="1047"/>
      <c r="F176" s="1109">
        <f>'PCTC-OEPP 28-29'!F76-F175</f>
        <v>1676845</v>
      </c>
    </row>
    <row r="177" spans="1:7" ht="12" customHeight="1" x14ac:dyDescent="0.2">
      <c r="A177" s="585"/>
      <c r="B177" s="586"/>
      <c r="C177" s="587"/>
      <c r="D177" s="993" t="s">
        <v>2012</v>
      </c>
      <c r="E177" s="1047"/>
      <c r="F177" s="1109">
        <f>'Cap Outlay Deprec 27'!I18</f>
        <v>44005.7</v>
      </c>
    </row>
    <row r="178" spans="1:7" ht="12" customHeight="1" x14ac:dyDescent="0.2">
      <c r="A178" s="585"/>
      <c r="B178" s="586"/>
      <c r="C178" s="587"/>
      <c r="D178" s="993" t="s">
        <v>1857</v>
      </c>
      <c r="E178" s="1047"/>
      <c r="F178" s="1109">
        <f>F176+F177</f>
        <v>1720850.7</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Normal="100" workbookViewId="0">
      <selection activeCell="AD24" sqref="AD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2090</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1543792</v>
      </c>
      <c r="F19" s="764"/>
      <c r="G19" s="766">
        <f>'Expenditures 15-22'!K33-SUM('Expenditures 15-22'!G33,'Expenditures 15-22'!I33)+'Expenditures 15-22'!D223</f>
        <v>1543792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49028</v>
      </c>
      <c r="F21" s="764"/>
      <c r="G21" s="766">
        <f>'Expenditures 15-22'!K42-SUM('Expenditures 15-22'!G42,'Expenditures 15-22'!I42)+'Expenditures 15-22'!K120-SUM('Expenditures 15-22'!G120,'Expenditures 15-22'!I120)+'Expenditures 15-22'!K174-SUM('Expenditures 15-22'!G174,'Expenditures 15-22'!I174)+'Expenditures 15-22'!D232</f>
        <v>49028</v>
      </c>
      <c r="H21" s="286"/>
      <c r="I21" s="215"/>
    </row>
    <row r="22" spans="1:9" s="2" customFormat="1" ht="12" customHeight="1" x14ac:dyDescent="0.2">
      <c r="A22" s="763" t="s">
        <v>644</v>
      </c>
      <c r="B22" s="759"/>
      <c r="C22" s="758">
        <v>2200</v>
      </c>
      <c r="D22" s="764"/>
      <c r="E22" s="765">
        <f>'Expenditures 15-22'!K47-SUM('Expenditures 15-22'!G47,'Expenditures 15-22'!I47)+'Expenditures 15-22'!D237</f>
        <v>8152</v>
      </c>
      <c r="F22" s="764"/>
      <c r="G22" s="766">
        <f>'Expenditures 15-22'!K47-SUM('Expenditures 15-22'!G47,'Expenditures 15-22'!I47)+'Expenditures 15-22'!D237</f>
        <v>8152</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0</v>
      </c>
      <c r="F23" s="764"/>
      <c r="G23" s="765">
        <f>'Expenditures 15-22'!K53-SUM('Expenditures 15-22'!G53,'Expenditures 15-22'!I53)+'Expenditures 15-22'!D251+'Expenditures 15-22'!K323-SUM('Expenditures 15-22'!G323,'Expenditures 15-22'!I323)</f>
        <v>0</v>
      </c>
      <c r="H23" s="286"/>
      <c r="I23" s="215"/>
    </row>
    <row r="24" spans="1:9" s="2" customFormat="1" ht="12" customHeight="1" x14ac:dyDescent="0.2">
      <c r="A24" s="763" t="s">
        <v>646</v>
      </c>
      <c r="B24" s="759"/>
      <c r="C24" s="758">
        <v>2400</v>
      </c>
      <c r="D24" s="764"/>
      <c r="E24" s="765">
        <f>'Expenditures 15-22'!K57-SUM('Expenditures 15-22'!G57,'Expenditures 15-22'!I57)+'Expenditures 15-22'!D255</f>
        <v>220843</v>
      </c>
      <c r="F24" s="764"/>
      <c r="G24" s="766">
        <f>'Expenditures 15-22'!K57-SUM('Expenditures 15-22'!G57,'Expenditures 15-22'!I57)+'Expenditures 15-22'!D255</f>
        <v>220843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391</v>
      </c>
      <c r="E27" s="765">
        <f>E8</f>
        <v>0</v>
      </c>
      <c r="F27" s="765">
        <f>'Expenditures 15-22'!K60-SUM('Expenditures 15-22'!G60,'Expenditures 15-22'!I60)+'Expenditures 15-22'!D258-E8</f>
        <v>391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127723</v>
      </c>
      <c r="F28" s="768">
        <f>'Expenditures 15-22'!K61-SUM('Expenditures 15-22'!G61,'Expenditures 15-22'!I61)+'Expenditures 15-22'!K124-SUM('Expenditures 15-22'!G124,'Expenditures 15-22'!I124)+'Expenditures 15-22'!D260-E9</f>
        <v>127723</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15467</v>
      </c>
      <c r="F38" s="764"/>
      <c r="G38" s="765">
        <f>'Expenditures 15-22'!K73-SUM('Expenditures 15-22'!G73,'Expenditures 15-22'!I73)+'Expenditures 15-22'!K128-SUM('Expenditures 15-22'!G128,'Expenditures 15-22'!I128)+'Expenditures 15-22'!K177-SUM('Expenditures 15-22'!G177,'Expenditures 15-22'!I177)+'Expenditures 15-22'!D272</f>
        <v>15467</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391</v>
      </c>
      <c r="E40" s="768">
        <f>SUM(E19:E39)</f>
        <v>1965005</v>
      </c>
      <c r="F40" s="768">
        <f>SUM(F19:F39)</f>
        <v>128114</v>
      </c>
      <c r="G40" s="768">
        <f>SUM(G19:G39)</f>
        <v>1837282</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391</v>
      </c>
      <c r="F42" s="773" t="s">
        <v>553</v>
      </c>
      <c r="G42" s="769">
        <f>F40</f>
        <v>128114</v>
      </c>
    </row>
    <row r="43" spans="1:7" ht="12" customHeight="1" x14ac:dyDescent="0.2">
      <c r="A43" s="286"/>
      <c r="B43" s="215"/>
      <c r="C43" s="287"/>
      <c r="D43" s="773" t="s">
        <v>552</v>
      </c>
      <c r="E43" s="769">
        <f>E40</f>
        <v>1965005</v>
      </c>
      <c r="F43" s="773" t="s">
        <v>552</v>
      </c>
      <c r="G43" s="769">
        <f>G40</f>
        <v>1837282</v>
      </c>
    </row>
    <row r="44" spans="1:7" ht="12" customHeight="1" x14ac:dyDescent="0.2">
      <c r="A44" s="286"/>
      <c r="B44" s="215"/>
      <c r="C44" s="215"/>
      <c r="D44" s="783" t="s">
        <v>1165</v>
      </c>
      <c r="E44" s="784">
        <f>(E42/E43)</f>
        <v>1.9898168198045297E-4</v>
      </c>
      <c r="F44" s="783" t="s">
        <v>1165</v>
      </c>
      <c r="G44" s="784">
        <f>(G42/G43)</f>
        <v>6.9730177512216412E-2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D24" sqref="AD24"/>
      <selection pane="bottomLeft" activeCell="AD24" sqref="AD24"/>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5" t="s">
        <v>1936</v>
      </c>
      <c r="B5" s="2416"/>
      <c r="C5" s="2416"/>
      <c r="D5" s="2416"/>
      <c r="E5" s="2416"/>
    </row>
    <row r="6" spans="1:7" ht="12" customHeight="1" x14ac:dyDescent="0.25">
      <c r="A6" s="1925"/>
      <c r="B6" s="2417" t="str">
        <f>COVER!A17</f>
        <v>Fox Valley Career Center</v>
      </c>
      <c r="C6" s="2417"/>
      <c r="D6" s="2417"/>
      <c r="E6" s="1926"/>
    </row>
    <row r="7" spans="1:7" ht="11.25" customHeight="1" x14ac:dyDescent="0.25">
      <c r="A7" s="1925"/>
      <c r="B7" s="2418">
        <f>COVER!A13</f>
        <v>31045302041</v>
      </c>
      <c r="C7" s="2418"/>
      <c r="D7" s="2418"/>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t="s">
        <v>2098</v>
      </c>
      <c r="C12" s="1936" t="s">
        <v>2098</v>
      </c>
      <c r="D12" s="1939" t="s">
        <v>2118</v>
      </c>
      <c r="E12" s="1938" t="s">
        <v>2119</v>
      </c>
    </row>
    <row r="13" spans="1:7" ht="12" customHeight="1" x14ac:dyDescent="0.2">
      <c r="A13" s="1935" t="s">
        <v>1661</v>
      </c>
      <c r="B13" s="1936"/>
      <c r="C13" s="1936"/>
      <c r="D13" s="1939" t="s">
        <v>2118</v>
      </c>
      <c r="E13" s="1938" t="s">
        <v>2120</v>
      </c>
    </row>
    <row r="14" spans="1:7" ht="12" customHeight="1" x14ac:dyDescent="0.2">
      <c r="A14" s="1935" t="s">
        <v>1662</v>
      </c>
      <c r="B14" s="1936" t="s">
        <v>2098</v>
      </c>
      <c r="C14" s="1936" t="s">
        <v>2098</v>
      </c>
      <c r="D14" s="1939" t="s">
        <v>2118</v>
      </c>
      <c r="E14" s="1938" t="s">
        <v>2119</v>
      </c>
    </row>
    <row r="15" spans="1:7" ht="12" customHeight="1" x14ac:dyDescent="0.2">
      <c r="A15" s="1935" t="s">
        <v>1663</v>
      </c>
      <c r="B15" s="1936"/>
      <c r="C15" s="1936"/>
      <c r="D15" s="1939" t="s">
        <v>2118</v>
      </c>
      <c r="E15" s="1938" t="s">
        <v>2119</v>
      </c>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t="s">
        <v>2098</v>
      </c>
      <c r="C18" s="1936" t="s">
        <v>2098</v>
      </c>
      <c r="D18" s="1939" t="s">
        <v>2118</v>
      </c>
      <c r="E18" s="1938" t="s">
        <v>2119</v>
      </c>
    </row>
    <row r="19" spans="1:11" ht="12" customHeight="1" x14ac:dyDescent="0.2">
      <c r="A19" s="1935" t="s">
        <v>1916</v>
      </c>
      <c r="B19" s="1936" t="s">
        <v>2098</v>
      </c>
      <c r="C19" s="1936" t="s">
        <v>2098</v>
      </c>
      <c r="D19" s="1939" t="s">
        <v>2118</v>
      </c>
      <c r="E19" s="1938" t="s">
        <v>2119</v>
      </c>
    </row>
    <row r="20" spans="1:11" ht="12" customHeight="1" x14ac:dyDescent="0.2">
      <c r="A20" s="1935" t="s">
        <v>1917</v>
      </c>
      <c r="B20" s="1936"/>
      <c r="C20" s="1936"/>
      <c r="D20" s="1939"/>
      <c r="E20" s="1938"/>
    </row>
    <row r="21" spans="1:11" ht="12" customHeight="1" x14ac:dyDescent="0.2">
      <c r="A21" s="1935" t="s">
        <v>1918</v>
      </c>
      <c r="B21" s="1936" t="s">
        <v>2098</v>
      </c>
      <c r="C21" s="1936" t="s">
        <v>2098</v>
      </c>
      <c r="D21" s="1939" t="s">
        <v>2118</v>
      </c>
      <c r="E21" s="1938" t="s">
        <v>2119</v>
      </c>
    </row>
    <row r="22" spans="1:11" ht="12" customHeight="1" x14ac:dyDescent="0.2">
      <c r="A22" s="1935" t="s">
        <v>1919</v>
      </c>
      <c r="B22" s="1936" t="s">
        <v>2098</v>
      </c>
      <c r="C22" s="1936" t="s">
        <v>2098</v>
      </c>
      <c r="D22" s="1939" t="s">
        <v>2118</v>
      </c>
      <c r="E22" s="1938" t="s">
        <v>2119</v>
      </c>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t="s">
        <v>2098</v>
      </c>
      <c r="C25" s="1936" t="s">
        <v>2098</v>
      </c>
      <c r="D25" s="1939" t="s">
        <v>2118</v>
      </c>
      <c r="E25" s="1938" t="s">
        <v>2119</v>
      </c>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D24" sqref="AD2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Fox Valley Career Center</v>
      </c>
      <c r="J6" s="2438"/>
    </row>
    <row r="7" spans="1:10" x14ac:dyDescent="0.2">
      <c r="A7" s="2439" t="s">
        <v>1015</v>
      </c>
      <c r="B7" s="2440"/>
      <c r="C7" s="2440"/>
      <c r="D7" s="2440"/>
      <c r="E7" s="2441"/>
      <c r="F7" s="1606"/>
      <c r="G7" s="1595"/>
      <c r="H7" s="1605" t="s">
        <v>431</v>
      </c>
      <c r="I7" s="2442">
        <f>COVER!A13</f>
        <v>31045302041</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v>0</v>
      </c>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v>0</v>
      </c>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v>0</v>
      </c>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v>0</v>
      </c>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v>0</v>
      </c>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v>0</v>
      </c>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49" t="s">
        <v>2020</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1894</v>
      </c>
      <c r="G27" s="2450"/>
    </row>
    <row r="28" spans="1:10" ht="28.5" customHeight="1" x14ac:dyDescent="0.2">
      <c r="B28" s="1644"/>
      <c r="C28" s="2452"/>
      <c r="D28" s="2452"/>
      <c r="E28" s="1911"/>
      <c r="F28" s="2452"/>
      <c r="G28" s="2452"/>
    </row>
    <row r="29" spans="1:10" x14ac:dyDescent="0.2">
      <c r="B29" s="1644"/>
      <c r="C29" s="1905" t="s">
        <v>2027</v>
      </c>
      <c r="E29" s="1910"/>
      <c r="F29" s="2451" t="s">
        <v>1895</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2093</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AD24" sqref="AD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2123</v>
      </c>
    </row>
    <row r="6" spans="1:2" x14ac:dyDescent="0.2">
      <c r="A6" s="386">
        <v>2</v>
      </c>
      <c r="B6" t="s">
        <v>2121</v>
      </c>
    </row>
    <row r="7" spans="1:2" x14ac:dyDescent="0.2">
      <c r="A7" s="386">
        <v>3</v>
      </c>
      <c r="B7" t="s">
        <v>2122</v>
      </c>
    </row>
    <row r="8" spans="1:2" x14ac:dyDescent="0.2">
      <c r="A8" s="386">
        <v>4</v>
      </c>
      <c r="B8" t="s">
        <v>2124</v>
      </c>
    </row>
    <row r="9" spans="1:2" x14ac:dyDescent="0.2">
      <c r="A9" s="386">
        <v>5</v>
      </c>
      <c r="B9" t="s">
        <v>2125</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Fox Valley Career Center</v>
      </c>
    </row>
    <row r="65" spans="2:2" x14ac:dyDescent="0.2">
      <c r="B65" s="394">
        <f>COVER!A13</f>
        <v>31045302041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D24" sqref="AD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5:F23"/>
  <sheetViews>
    <sheetView showGridLines="0" zoomScaleNormal="100" workbookViewId="0">
      <selection activeCell="AD24" sqref="AD24"/>
    </sheetView>
  </sheetViews>
  <sheetFormatPr defaultRowHeight="12.75" x14ac:dyDescent="0.2"/>
  <cols>
    <col min="1" max="1" width="43.42578125" customWidth="1"/>
  </cols>
  <sheetData>
    <row r="15" spans="2:6" x14ac:dyDescent="0.2">
      <c r="B15" s="443"/>
      <c r="C15" s="443"/>
      <c r="D15" s="443"/>
      <c r="E15" s="443"/>
      <c r="F15" s="443"/>
    </row>
    <row r="17" spans="1:1" x14ac:dyDescent="0.2">
      <c r="A17" s="1745" t="s">
        <v>1867</v>
      </c>
    </row>
    <row r="19" spans="1:1" x14ac:dyDescent="0.2">
      <c r="A19" s="133" t="s">
        <v>1003</v>
      </c>
    </row>
    <row r="20" spans="1:1" ht="60" x14ac:dyDescent="0.2">
      <c r="A20" s="444" t="s">
        <v>1002</v>
      </c>
    </row>
    <row r="21" spans="1:1" ht="7.5" customHeight="1" x14ac:dyDescent="0.2"/>
    <row r="22" spans="1:1" x14ac:dyDescent="0.2">
      <c r="A22" t="s">
        <v>301</v>
      </c>
    </row>
    <row r="23" spans="1:1" x14ac:dyDescent="0.2">
      <c r="A23"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10</xdr:row>
                <xdr:rowOff>0</xdr:rowOff>
              </from>
              <to>
                <xdr:col>0</xdr:col>
                <xdr:colOff>914400</xdr:colOff>
                <xdr:row>14</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Normal="100" workbookViewId="0">
      <selection activeCell="AD24" sqref="AD24"/>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1"/>
      <c r="H2" s="1821"/>
    </row>
    <row r="3" spans="1:8" ht="46.5" customHeight="1" x14ac:dyDescent="0.2">
      <c r="A3" s="2468" t="s">
        <v>1723</v>
      </c>
      <c r="B3" s="2469"/>
      <c r="C3" s="2469"/>
      <c r="D3" s="2469"/>
      <c r="E3" s="2469"/>
      <c r="F3" s="2470"/>
      <c r="G3" s="1821"/>
      <c r="H3" s="1821"/>
    </row>
    <row r="4" spans="1:8" s="1573" customFormat="1" ht="41.25" customHeight="1" x14ac:dyDescent="0.2">
      <c r="A4" s="2471" t="s">
        <v>1876</v>
      </c>
      <c r="B4" s="2472"/>
      <c r="C4" s="2472"/>
      <c r="D4" s="2472"/>
      <c r="E4" s="2472"/>
      <c r="F4" s="2473"/>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1957591</v>
      </c>
      <c r="C6" s="1576">
        <f>'Acct Summary 7-8'!D8</f>
        <v>0</v>
      </c>
      <c r="D6" s="1576">
        <f>'Acct Summary 7-8'!F8</f>
        <v>0</v>
      </c>
      <c r="E6" s="1576">
        <f>'Acct Summary 7-8'!I8</f>
        <v>0</v>
      </c>
      <c r="F6" s="1576">
        <f>SUM(B6:E6)</f>
        <v>1957591</v>
      </c>
    </row>
    <row r="7" spans="1:8" s="1577" customFormat="1" ht="14.25" customHeight="1" thickBot="1" x14ac:dyDescent="0.25">
      <c r="A7" s="1575" t="s">
        <v>1635</v>
      </c>
      <c r="B7" s="1578">
        <f>'Acct Summary 7-8'!C17</f>
        <v>2088386</v>
      </c>
      <c r="C7" s="1578">
        <f>'Acct Summary 7-8'!D17</f>
        <v>0</v>
      </c>
      <c r="D7" s="1578">
        <f>'Acct Summary 7-8'!F17</f>
        <v>0</v>
      </c>
      <c r="E7" s="1837"/>
      <c r="F7" s="1576">
        <f>SUM(B7:E7)</f>
        <v>2088386</v>
      </c>
    </row>
    <row r="8" spans="1:8" s="1577" customFormat="1" ht="14.25" thickTop="1" thickBot="1" x14ac:dyDescent="0.25">
      <c r="A8" s="1579" t="s">
        <v>1636</v>
      </c>
      <c r="B8" s="1580">
        <f>(B6-B7)</f>
        <v>-130795</v>
      </c>
      <c r="C8" s="1580">
        <f>(C6-C7)</f>
        <v>0</v>
      </c>
      <c r="D8" s="1580">
        <f>(D6-D7)</f>
        <v>0</v>
      </c>
      <c r="E8" s="1578">
        <f>(E6-E7)</f>
        <v>0</v>
      </c>
      <c r="F8" s="1581">
        <f>SUM(F6-F7)</f>
        <v>-130795</v>
      </c>
    </row>
    <row r="9" spans="1:8" s="1577" customFormat="1" ht="14.25" thickTop="1" thickBot="1" x14ac:dyDescent="0.25">
      <c r="A9" s="1582" t="s">
        <v>2022</v>
      </c>
      <c r="B9" s="1583">
        <f>'Acct Summary 7-8'!C81</f>
        <v>322798</v>
      </c>
      <c r="C9" s="1583">
        <f>'Acct Summary 7-8'!D81</f>
        <v>0</v>
      </c>
      <c r="D9" s="1583">
        <f>'Acct Summary 7-8'!F81</f>
        <v>0</v>
      </c>
      <c r="E9" s="1583">
        <f>'Acct Summary 7-8'!I81</f>
        <v>0</v>
      </c>
      <c r="F9" s="1662">
        <f>SUM(B9:E9)</f>
        <v>322798</v>
      </c>
    </row>
    <row r="10" spans="1:8" ht="16.5" customHeight="1" thickTop="1" x14ac:dyDescent="0.2">
      <c r="A10" s="1584"/>
      <c r="B10" s="1585"/>
      <c r="C10" s="245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1950</v>
      </c>
      <c r="B14" s="2458"/>
      <c r="C14" s="2458"/>
      <c r="D14" s="2458"/>
      <c r="E14" s="245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1889</v>
      </c>
      <c r="D11" s="2480"/>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str">
        <f>IF(COVER!O11="X","OK",IF(AND('Aud Quest 2'!J90=0,'Aud Quest 2'!H77&lt;DATE(2016,12,31)),"ENTER ACCOUNTING INFO",IF(AND('Aud Quest 2'!J90&gt;0,'Aud Quest 2'!H77&lt;DATE(2016,12,31)),"OK")))</f>
        <v>ENTER ACCOUNTING INFO</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ERROR!</v>
      </c>
    </row>
    <row r="76" spans="1:4" x14ac:dyDescent="0.2">
      <c r="A76" s="236"/>
      <c r="B76" s="247">
        <f>B72+1</f>
        <v>9</v>
      </c>
      <c r="C76" s="2477" t="s">
        <v>758</v>
      </c>
      <c r="D76" s="247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Normal="100" workbookViewId="0"/>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8" t="str">
        <f>COVER!A17</f>
        <v>Fox Valley Career Center</v>
      </c>
      <c r="B7" s="2499"/>
      <c r="C7" s="2499"/>
      <c r="D7" s="2511"/>
      <c r="E7" s="2512">
        <f>COVER!A13</f>
        <v>31045302041</v>
      </c>
      <c r="F7" s="2513"/>
      <c r="G7" s="2514" t="str">
        <f>COVER!T23</f>
        <v>066-003284</v>
      </c>
      <c r="H7" s="2515"/>
      <c r="I7" s="2515"/>
      <c r="J7" s="2515"/>
      <c r="K7" s="2515"/>
      <c r="L7" s="2516"/>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7"/>
      <c r="B9" s="2487"/>
      <c r="C9" s="2487"/>
      <c r="D9" s="2487"/>
      <c r="E9" s="2487"/>
      <c r="F9" s="2518"/>
      <c r="G9" s="2486" t="str">
        <f>COVER!T13</f>
        <v xml:space="preserve">SIKICH LLP </v>
      </c>
      <c r="H9" s="2505"/>
      <c r="I9" s="2505"/>
      <c r="J9" s="2505"/>
      <c r="K9" s="2505"/>
      <c r="L9" s="2519"/>
    </row>
    <row r="10" spans="1:29" ht="13.5" customHeight="1" x14ac:dyDescent="0.2">
      <c r="A10" s="2495" t="str">
        <f>COVER!A38</f>
        <v>DR. TODD LEDEN</v>
      </c>
      <c r="B10" s="2496"/>
      <c r="C10" s="2496"/>
      <c r="D10" s="2496"/>
      <c r="E10" s="2496"/>
      <c r="F10" s="2497"/>
      <c r="G10" s="2486" t="str">
        <f>COVER!T17</f>
        <v>1415 WEST DIEHL ROAD, SUITE 400</v>
      </c>
      <c r="H10" s="2488"/>
      <c r="I10" s="2488"/>
      <c r="J10" s="2488"/>
      <c r="K10" s="2488"/>
      <c r="L10" s="2501"/>
    </row>
    <row r="11" spans="1:29" ht="13.5" customHeight="1" x14ac:dyDescent="0.2">
      <c r="A11" s="2008" t="s">
        <v>1907</v>
      </c>
      <c r="B11" s="1960"/>
      <c r="C11" s="1950"/>
      <c r="D11" s="1962"/>
      <c r="E11" s="1950"/>
      <c r="F11" s="1951"/>
      <c r="G11" s="2486" t="str">
        <f>COVER!T19</f>
        <v>NAPERVILLE</v>
      </c>
      <c r="H11" s="2488"/>
      <c r="I11" s="2488"/>
      <c r="J11" s="2003" t="str">
        <f>COVER!X19</f>
        <v>IL</v>
      </c>
      <c r="K11" s="2003">
        <f>COVER!Z19</f>
        <v>60563</v>
      </c>
      <c r="L11" s="2002"/>
    </row>
    <row r="12" spans="1:29" ht="13.5" customHeight="1" x14ac:dyDescent="0.2">
      <c r="A12" s="2502" t="s">
        <v>1906</v>
      </c>
      <c r="B12" s="2503"/>
      <c r="C12" s="2503"/>
      <c r="D12" s="2503"/>
      <c r="E12" s="2503"/>
      <c r="F12" s="2504"/>
      <c r="G12" s="1919"/>
      <c r="H12" s="1296"/>
      <c r="I12" s="1296"/>
      <c r="J12" s="1296"/>
      <c r="K12" s="1296"/>
      <c r="L12" s="1920"/>
    </row>
    <row r="13" spans="1:29" ht="13.5" customHeight="1" x14ac:dyDescent="0.2">
      <c r="A13" s="2486"/>
      <c r="B13" s="2505"/>
      <c r="C13" s="2505"/>
      <c r="D13" s="2505"/>
      <c r="E13" s="1295"/>
      <c r="F13" s="2004"/>
      <c r="G13" s="2012" t="s">
        <v>1908</v>
      </c>
      <c r="H13" s="1953"/>
      <c r="I13" s="2506" t="str">
        <f>COVER!T25</f>
        <v>chad.lucas@sikich.com</v>
      </c>
      <c r="J13" s="2507"/>
      <c r="K13" s="2507"/>
      <c r="L13" s="2508"/>
    </row>
    <row r="14" spans="1:29" ht="13.5" customHeight="1" x14ac:dyDescent="0.2">
      <c r="A14" s="2486" t="str">
        <f>COVER!A19</f>
        <v>47W326 KESLINGER ROAD</v>
      </c>
      <c r="B14" s="2487"/>
      <c r="C14" s="2487"/>
      <c r="D14" s="2487"/>
      <c r="E14" s="2001">
        <v>0</v>
      </c>
      <c r="F14" s="1294"/>
      <c r="G14" s="2013" t="s">
        <v>1386</v>
      </c>
      <c r="H14" s="1280"/>
      <c r="I14" s="1280"/>
      <c r="J14" s="1280"/>
      <c r="K14" s="1280"/>
      <c r="L14" s="1952"/>
    </row>
    <row r="15" spans="1:29" ht="13.5" customHeight="1" x14ac:dyDescent="0.2">
      <c r="A15" s="2486" t="str">
        <f>COVER!A21</f>
        <v>MAPLE PARK</v>
      </c>
      <c r="B15" s="2488"/>
      <c r="C15" s="2488"/>
      <c r="D15" s="1279"/>
      <c r="E15" s="1921"/>
      <c r="F15" s="1293"/>
      <c r="G15" s="2000" t="str">
        <f>COVER!T15</f>
        <v>CHAD LUCAS</v>
      </c>
      <c r="H15" s="1280"/>
      <c r="I15" s="1280"/>
      <c r="J15" s="1280"/>
      <c r="K15" s="1280"/>
      <c r="L15" s="1952"/>
    </row>
    <row r="16" spans="1:29" ht="12.2" customHeight="1" x14ac:dyDescent="0.2">
      <c r="A16" s="2000"/>
      <c r="B16" s="1502"/>
      <c r="C16" s="2003">
        <f>COVER!A25</f>
        <v>60151</v>
      </c>
      <c r="D16" s="2003"/>
      <c r="E16" s="2003"/>
      <c r="F16" s="2004"/>
      <c r="G16" s="2489"/>
      <c r="H16" s="2490"/>
      <c r="I16" s="2490"/>
      <c r="J16" s="2490"/>
      <c r="K16" s="2490"/>
      <c r="L16" s="2491"/>
    </row>
    <row r="17" spans="1:13" ht="12.2" customHeight="1" x14ac:dyDescent="0.2">
      <c r="A17" s="2492"/>
      <c r="B17" s="2493"/>
      <c r="C17" s="2493"/>
      <c r="D17" s="2493"/>
      <c r="E17" s="2493"/>
      <c r="F17" s="2494"/>
      <c r="G17" s="2013" t="s">
        <v>1385</v>
      </c>
      <c r="H17" s="1280"/>
      <c r="I17" s="1280"/>
      <c r="J17" s="1280"/>
      <c r="K17" s="2014" t="s">
        <v>1384</v>
      </c>
      <c r="L17" s="1951"/>
      <c r="M17" s="1292"/>
    </row>
    <row r="18" spans="1:13" ht="12.2" customHeight="1" x14ac:dyDescent="0.2">
      <c r="A18" s="2495"/>
      <c r="B18" s="2496"/>
      <c r="C18" s="2496"/>
      <c r="D18" s="2496"/>
      <c r="E18" s="2496"/>
      <c r="F18" s="2497"/>
      <c r="G18" s="2498" t="str">
        <f>COVER!T21</f>
        <v>630-566-8400</v>
      </c>
      <c r="H18" s="2499"/>
      <c r="I18" s="2499"/>
      <c r="J18" s="2499"/>
      <c r="K18" s="2498" t="str">
        <f>COVER!X21</f>
        <v>630-866-8401</v>
      </c>
      <c r="L18" s="250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Fox Valley Career Center</v>
      </c>
      <c r="B1" s="2521"/>
      <c r="C1" s="2521"/>
      <c r="D1" s="2521"/>
    </row>
    <row r="2" spans="1:11" s="2007" customFormat="1" ht="12.75" x14ac:dyDescent="0.2">
      <c r="A2" s="2522">
        <f>'Single Audit Cover'!E7</f>
        <v>31045302041</v>
      </c>
      <c r="B2" s="2523"/>
      <c r="C2" s="2523"/>
      <c r="D2" s="2523"/>
    </row>
    <row r="3" spans="1:11" s="2007" customFormat="1" ht="12.75" x14ac:dyDescent="0.2">
      <c r="A3" s="2520" t="s">
        <v>1898</v>
      </c>
      <c r="B3" s="2521"/>
      <c r="C3" s="2521"/>
      <c r="D3" s="2521"/>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Fox Valley Career Center</v>
      </c>
      <c r="B1" s="2526"/>
      <c r="C1" s="2526"/>
      <c r="D1" s="2526"/>
      <c r="E1" s="2526"/>
    </row>
    <row r="2" spans="1:5" x14ac:dyDescent="0.2">
      <c r="A2" s="2527">
        <f>'Single Audit Cover'!E7</f>
        <v>31045302041</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9" t="str">
        <f>'Single Audit Cover'!A7</f>
        <v>Fox Valley Career Center</v>
      </c>
      <c r="B1" s="2540"/>
      <c r="C1" s="2540"/>
      <c r="D1" s="2540"/>
      <c r="E1" s="1412"/>
    </row>
    <row r="2" spans="1:7" ht="13.5" customHeight="1" x14ac:dyDescent="0.2">
      <c r="A2" s="2541">
        <f>'Single Audit Cover'!E7</f>
        <v>31045302041</v>
      </c>
      <c r="B2" s="2542"/>
      <c r="C2" s="2542"/>
      <c r="D2" s="2542"/>
      <c r="E2" s="1402"/>
    </row>
    <row r="3" spans="1:7" ht="15.75" customHeight="1" x14ac:dyDescent="0.25">
      <c r="A3" s="2543" t="s">
        <v>1494</v>
      </c>
      <c r="B3" s="2544"/>
      <c r="C3" s="2544"/>
      <c r="D3" s="2544"/>
      <c r="E3" s="1411"/>
    </row>
    <row r="4" spans="1:7" ht="13.5" customHeight="1" x14ac:dyDescent="0.25">
      <c r="A4" s="2545" t="str">
        <f>'Single Audit Cover'!A4</f>
        <v>Year Ending June 30, 2017</v>
      </c>
      <c r="B4" s="2546"/>
      <c r="C4" s="2546"/>
      <c r="D4" s="2546"/>
      <c r="E4" s="1411"/>
    </row>
    <row r="5" spans="1:7" ht="8.25" customHeight="1" x14ac:dyDescent="0.2">
      <c r="C5" s="1351"/>
      <c r="D5" s="1351"/>
    </row>
    <row r="6" spans="1:7" ht="13.5" customHeight="1" x14ac:dyDescent="0.2">
      <c r="A6" s="1343" t="s">
        <v>1847</v>
      </c>
      <c r="C6" s="1351"/>
      <c r="D6" s="1351"/>
    </row>
    <row r="7" spans="1:7" ht="60.95" customHeight="1" x14ac:dyDescent="0.2">
      <c r="A7" s="2538" t="s">
        <v>1902</v>
      </c>
      <c r="B7" s="2538"/>
      <c r="C7" s="2538"/>
      <c r="D7" s="2538"/>
      <c r="E7" s="2538"/>
      <c r="F7" s="2538"/>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8" t="s">
        <v>1848</v>
      </c>
      <c r="B13" s="2538"/>
      <c r="C13" s="2538"/>
      <c r="D13" s="2538"/>
      <c r="E13" s="2538"/>
      <c r="F13" s="2538"/>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2071</v>
      </c>
      <c r="E16" s="2537"/>
      <c r="F16" s="2537"/>
    </row>
    <row r="17" spans="1:6" ht="20.45" customHeight="1" x14ac:dyDescent="0.2">
      <c r="A17" s="2050"/>
      <c r="B17" s="2051"/>
      <c r="C17" s="1964"/>
      <c r="D17" s="2531"/>
      <c r="E17" s="2531"/>
      <c r="F17" s="2531"/>
    </row>
    <row r="18" spans="1:6" ht="20.65" customHeight="1" x14ac:dyDescent="0.2">
      <c r="A18" s="2050"/>
      <c r="B18" s="2051"/>
      <c r="C18" s="1964"/>
      <c r="D18" s="2531"/>
      <c r="E18" s="2531"/>
      <c r="F18" s="2531"/>
    </row>
    <row r="19" spans="1:6" ht="20.65" customHeight="1" x14ac:dyDescent="0.2">
      <c r="A19" s="2050"/>
      <c r="B19" s="2051"/>
      <c r="C19" s="1964"/>
      <c r="D19" s="2531"/>
      <c r="E19" s="2531"/>
      <c r="F19" s="2531"/>
    </row>
    <row r="20" spans="1:6" ht="20.65" customHeight="1" x14ac:dyDescent="0.2">
      <c r="A20" s="2050"/>
      <c r="B20" s="2051"/>
      <c r="C20" s="1964"/>
      <c r="D20" s="2531"/>
      <c r="E20" s="2531"/>
      <c r="F20" s="2531"/>
    </row>
    <row r="21" spans="1:6" ht="20.65" customHeight="1" x14ac:dyDescent="0.2">
      <c r="A21" s="2050"/>
      <c r="B21" s="2051"/>
      <c r="C21" s="1964"/>
      <c r="D21" s="2531"/>
      <c r="E21" s="2531"/>
      <c r="F21" s="2531"/>
    </row>
    <row r="22" spans="1:6" ht="20.65" customHeight="1" x14ac:dyDescent="0.2">
      <c r="A22" s="2050"/>
      <c r="B22" s="2051"/>
      <c r="C22" s="1964"/>
      <c r="D22" s="2531"/>
      <c r="E22" s="2531"/>
      <c r="F22" s="2531"/>
    </row>
    <row r="23" spans="1:6" ht="20.65" customHeight="1" x14ac:dyDescent="0.2">
      <c r="A23" s="2050"/>
      <c r="B23" s="2051"/>
      <c r="C23" s="1964"/>
      <c r="D23" s="2531"/>
      <c r="E23" s="2531"/>
      <c r="F23" s="2531"/>
    </row>
    <row r="24" spans="1:6" ht="20.65" customHeight="1" x14ac:dyDescent="0.2">
      <c r="A24" s="2050"/>
      <c r="B24" s="2051"/>
      <c r="C24" s="1964"/>
      <c r="D24" s="2531"/>
      <c r="E24" s="2531"/>
      <c r="F24" s="2531"/>
    </row>
    <row r="25" spans="1:6" ht="20.65" customHeight="1" x14ac:dyDescent="0.2">
      <c r="A25" s="2050"/>
      <c r="B25" s="2051"/>
      <c r="C25" s="1964"/>
      <c r="D25" s="2531"/>
      <c r="E25" s="2531"/>
      <c r="F25" s="2531"/>
    </row>
    <row r="26" spans="1:6" ht="20.65" customHeight="1" x14ac:dyDescent="0.2">
      <c r="A26" s="2050"/>
      <c r="B26" s="2051"/>
      <c r="C26" s="1964"/>
      <c r="D26" s="2531"/>
      <c r="E26" s="2531"/>
      <c r="F26" s="2531"/>
    </row>
    <row r="27" spans="1:6" ht="20.65" customHeight="1" x14ac:dyDescent="0.2">
      <c r="A27" s="2050"/>
      <c r="B27" s="2051"/>
      <c r="C27" s="1964"/>
      <c r="D27" s="2531"/>
      <c r="E27" s="2531"/>
      <c r="F27" s="2531"/>
    </row>
    <row r="28" spans="1:6" ht="20.65" customHeight="1" x14ac:dyDescent="0.2">
      <c r="A28" s="2050"/>
      <c r="B28" s="2051"/>
      <c r="C28" s="1964"/>
      <c r="D28" s="2531"/>
      <c r="E28" s="2531"/>
      <c r="F28" s="2531"/>
    </row>
    <row r="29" spans="1:6" ht="20.65" customHeight="1" x14ac:dyDescent="0.2">
      <c r="A29" s="2050"/>
      <c r="B29" s="2051"/>
      <c r="C29" s="1964"/>
      <c r="D29" s="2531"/>
      <c r="E29" s="2531"/>
      <c r="F29" s="2531"/>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2" t="s">
        <v>2072</v>
      </c>
      <c r="B32" s="2532"/>
      <c r="C32" s="2532"/>
      <c r="D32" s="2532"/>
      <c r="E32" s="2532"/>
      <c r="F32" s="253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3">
        <f>+C33+C34</f>
        <v>0</v>
      </c>
      <c r="F34" s="253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5" t="s">
        <v>2075</v>
      </c>
      <c r="C49" s="2535"/>
      <c r="D49" s="2535"/>
      <c r="E49" s="1402"/>
    </row>
    <row r="50" spans="1:5" s="1356" customFormat="1" ht="3.75" customHeight="1" x14ac:dyDescent="0.2">
      <c r="A50" s="1403"/>
      <c r="B50" s="2056"/>
      <c r="C50" s="2056"/>
      <c r="D50" s="2056"/>
      <c r="E50" s="1402"/>
    </row>
    <row r="51" spans="1:5" s="1356" customFormat="1" ht="20.25" customHeight="1" x14ac:dyDescent="0.2">
      <c r="A51" s="1401">
        <v>6</v>
      </c>
      <c r="B51" s="2530" t="s">
        <v>1943</v>
      </c>
      <c r="C51" s="2530"/>
      <c r="D51" s="2530"/>
    </row>
    <row r="52" spans="1:5" ht="14.25" customHeight="1" x14ac:dyDescent="0.2">
      <c r="A52" s="1401"/>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Fox Valley Career Center</v>
      </c>
      <c r="C1" s="2548"/>
      <c r="D1" s="2548"/>
      <c r="E1" s="2548"/>
      <c r="F1" s="2548"/>
      <c r="G1" s="2548"/>
      <c r="H1" s="2548"/>
      <c r="I1" s="2548"/>
      <c r="J1" s="2548"/>
      <c r="K1" s="2548"/>
      <c r="L1" s="2548"/>
      <c r="M1" s="2548"/>
    </row>
    <row r="2" spans="2:14" ht="15" x14ac:dyDescent="0.2">
      <c r="B2" s="2549">
        <f>'Single Audit Cover'!E7</f>
        <v>31045302041</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3" t="str">
        <f>'Single Audit Cover'!A7</f>
        <v>Fox Valley Career Center</v>
      </c>
      <c r="C1" s="2564"/>
      <c r="D1" s="2564"/>
      <c r="E1" s="2564"/>
      <c r="F1" s="2564"/>
      <c r="G1" s="2564"/>
      <c r="H1" s="2564"/>
      <c r="I1" s="2564"/>
      <c r="J1" s="1439"/>
    </row>
    <row r="2" spans="2:10" s="1351" customFormat="1" ht="12.75" customHeight="1" x14ac:dyDescent="0.2">
      <c r="B2" s="2565">
        <f>'Single Audit Cover'!E7</f>
        <v>31045302041</v>
      </c>
      <c r="C2" s="2566"/>
      <c r="D2" s="2566"/>
      <c r="E2" s="2566"/>
      <c r="F2" s="2566"/>
      <c r="G2" s="2566"/>
      <c r="H2" s="2566"/>
      <c r="I2" s="2566"/>
      <c r="J2" s="1439"/>
    </row>
    <row r="3" spans="2:10" s="1351" customFormat="1" ht="12.75" customHeight="1" x14ac:dyDescent="0.2">
      <c r="B3" s="2567" t="s">
        <v>1512</v>
      </c>
      <c r="C3" s="2546"/>
      <c r="D3" s="2546"/>
      <c r="E3" s="2546"/>
      <c r="F3" s="2546"/>
      <c r="G3" s="2546"/>
      <c r="H3" s="2546"/>
      <c r="I3" s="2546"/>
      <c r="J3" s="1438"/>
    </row>
    <row r="4" spans="2:10" s="1351" customFormat="1" ht="12.75" customHeight="1" x14ac:dyDescent="0.2">
      <c r="B4" s="2567" t="str">
        <f>'Single Audit Cover'!A4</f>
        <v>Year Ending June 30, 2017</v>
      </c>
      <c r="C4" s="2546"/>
      <c r="D4" s="2546"/>
      <c r="E4" s="2546"/>
      <c r="F4" s="2546"/>
      <c r="G4" s="2546"/>
      <c r="H4" s="2546"/>
      <c r="I4" s="2546"/>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7" t="s">
        <v>1511</v>
      </c>
      <c r="C7" s="2546"/>
      <c r="D7" s="2546"/>
      <c r="E7" s="2546"/>
      <c r="F7" s="2546"/>
      <c r="G7" s="2546"/>
      <c r="H7" s="2546"/>
      <c r="I7" s="2546"/>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8"/>
      <c r="D11" s="2568"/>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9"/>
      <c r="E29" s="2569"/>
      <c r="F29" s="2569"/>
      <c r="G29" s="2569"/>
      <c r="H29" s="2569"/>
      <c r="I29" s="2569"/>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0" t="s">
        <v>1499</v>
      </c>
      <c r="D37" s="2571"/>
      <c r="E37" s="2571"/>
      <c r="F37" s="2572"/>
      <c r="G37" s="2570" t="s">
        <v>2078</v>
      </c>
      <c r="H37" s="2571"/>
      <c r="I37" s="2572"/>
    </row>
    <row r="38" spans="2:9" ht="16.5" customHeight="1" x14ac:dyDescent="0.2">
      <c r="B38" s="2063"/>
      <c r="C38" s="2559"/>
      <c r="D38" s="2560"/>
      <c r="E38" s="2560"/>
      <c r="F38" s="2561"/>
      <c r="G38" s="2573"/>
      <c r="H38" s="2574"/>
      <c r="I38" s="2575"/>
    </row>
    <row r="39" spans="2:9" ht="16.5" customHeight="1" x14ac:dyDescent="0.2">
      <c r="B39" s="2063"/>
      <c r="C39" s="2559"/>
      <c r="D39" s="2560"/>
      <c r="E39" s="2560"/>
      <c r="F39" s="2561"/>
      <c r="G39" s="2562"/>
      <c r="H39" s="2562"/>
      <c r="I39" s="2562"/>
    </row>
    <row r="40" spans="2:9" ht="16.5" customHeight="1" x14ac:dyDescent="0.2">
      <c r="B40" s="2063"/>
      <c r="C40" s="2559"/>
      <c r="D40" s="2560"/>
      <c r="E40" s="2560"/>
      <c r="F40" s="2561"/>
      <c r="G40" s="2562"/>
      <c r="H40" s="2562"/>
      <c r="I40" s="2562"/>
    </row>
    <row r="41" spans="2:9" ht="16.5" customHeight="1" x14ac:dyDescent="0.2">
      <c r="B41" s="2063"/>
      <c r="C41" s="2559"/>
      <c r="D41" s="2560"/>
      <c r="E41" s="2560"/>
      <c r="F41" s="2561"/>
      <c r="G41" s="2562"/>
      <c r="H41" s="2562"/>
      <c r="I41" s="2562"/>
    </row>
    <row r="42" spans="2:9" ht="16.5" customHeight="1" x14ac:dyDescent="0.2">
      <c r="B42" s="2063"/>
      <c r="C42" s="2559"/>
      <c r="D42" s="2560"/>
      <c r="E42" s="2560"/>
      <c r="F42" s="2561"/>
      <c r="G42" s="2562"/>
      <c r="H42" s="2562"/>
      <c r="I42" s="2562"/>
    </row>
    <row r="43" spans="2:9" ht="16.5" customHeight="1" x14ac:dyDescent="0.2">
      <c r="B43" s="2063"/>
      <c r="C43" s="2552" t="s">
        <v>2079</v>
      </c>
      <c r="D43" s="2553"/>
      <c r="E43" s="2553"/>
      <c r="F43" s="2554"/>
      <c r="G43" s="2555">
        <f>SUM(G38:I42)</f>
        <v>0</v>
      </c>
      <c r="H43" s="2555"/>
      <c r="I43" s="2555"/>
    </row>
    <row r="44" spans="2:9" ht="12.75" customHeight="1" x14ac:dyDescent="0.2"/>
    <row r="45" spans="2:9" ht="12.75" customHeight="1" x14ac:dyDescent="0.2">
      <c r="B45" s="1431" t="s">
        <v>2080</v>
      </c>
      <c r="D45" s="2556">
        <v>0</v>
      </c>
      <c r="E45" s="2557"/>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58"/>
      <c r="F49" s="2558"/>
      <c r="G49" s="2558"/>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3" t="str">
        <f>'Single Audit Cover'!A7</f>
        <v>Fox Valley Career Center</v>
      </c>
      <c r="C1" s="2563"/>
      <c r="D1" s="2563"/>
      <c r="E1" s="2563"/>
      <c r="F1" s="2563"/>
      <c r="G1" s="2563"/>
      <c r="H1" s="2563"/>
      <c r="I1" s="2563"/>
      <c r="J1" s="2563"/>
      <c r="K1" s="2563"/>
      <c r="L1" s="1472"/>
      <c r="M1" s="1472"/>
    </row>
    <row r="2" spans="1:13" ht="12" customHeight="1" x14ac:dyDescent="0.2">
      <c r="B2" s="2565">
        <f>'Single Audit Cover'!E7</f>
        <v>31045302041</v>
      </c>
      <c r="C2" s="2565"/>
      <c r="D2" s="2565"/>
      <c r="E2" s="2565"/>
      <c r="F2" s="2565"/>
      <c r="G2" s="2565"/>
      <c r="H2" s="2565"/>
      <c r="I2" s="2565"/>
      <c r="J2" s="2565"/>
      <c r="K2" s="2565"/>
      <c r="L2" s="1471"/>
      <c r="M2" s="1470"/>
    </row>
    <row r="3" spans="1:13" ht="10.35" customHeight="1" x14ac:dyDescent="0.2">
      <c r="B3" s="2545" t="s">
        <v>1512</v>
      </c>
      <c r="C3" s="2545"/>
      <c r="D3" s="2545"/>
      <c r="E3" s="2545"/>
      <c r="F3" s="2545"/>
      <c r="G3" s="2545"/>
      <c r="H3" s="2545"/>
      <c r="I3" s="2545"/>
      <c r="J3" s="2545"/>
      <c r="K3" s="2545"/>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7"/>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Normal="10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5" t="str">
        <f>'Single Audit Cover'!A7</f>
        <v>Fox Valley Career Center</v>
      </c>
      <c r="C1" s="2585"/>
      <c r="D1" s="2585"/>
      <c r="E1" s="2585"/>
      <c r="F1" s="2585"/>
      <c r="G1" s="2585"/>
      <c r="H1" s="2585"/>
      <c r="I1" s="2585"/>
      <c r="J1" s="2585"/>
      <c r="K1" s="2585"/>
      <c r="L1" s="1491"/>
    </row>
    <row r="2" spans="1:12" ht="12.75" customHeight="1" x14ac:dyDescent="0.2">
      <c r="B2" s="2586">
        <f>'Single Audit Cover'!E7</f>
        <v>31045302041</v>
      </c>
      <c r="C2" s="2586"/>
      <c r="D2" s="2586"/>
      <c r="E2" s="2586"/>
      <c r="F2" s="2586"/>
      <c r="G2" s="2586"/>
      <c r="H2" s="2586"/>
      <c r="I2" s="2586"/>
      <c r="J2" s="2586"/>
      <c r="K2" s="2586"/>
      <c r="L2" s="1490"/>
    </row>
    <row r="3" spans="1:12" ht="12.75" customHeight="1" x14ac:dyDescent="0.2">
      <c r="B3" s="2545" t="s">
        <v>1512</v>
      </c>
      <c r="C3" s="2545"/>
      <c r="D3" s="2545"/>
      <c r="E3" s="2545"/>
      <c r="F3" s="2545"/>
      <c r="G3" s="2545"/>
      <c r="H3" s="2545"/>
      <c r="I3" s="2545"/>
      <c r="J3" s="2545"/>
      <c r="K3" s="2545"/>
      <c r="L3" s="1469"/>
    </row>
    <row r="4" spans="1:12" ht="12.75" customHeight="1" x14ac:dyDescent="0.2">
      <c r="B4" s="2545" t="str">
        <f>'Single Audit Cover'!A4</f>
        <v>Year Ending June 30, 2017</v>
      </c>
      <c r="C4" s="2545"/>
      <c r="D4" s="2545"/>
      <c r="E4" s="2545"/>
      <c r="F4" s="2545"/>
      <c r="G4" s="2545"/>
      <c r="H4" s="2545"/>
      <c r="I4" s="2545"/>
      <c r="J4" s="2545"/>
      <c r="K4" s="2545"/>
      <c r="L4" s="1469"/>
    </row>
    <row r="5" spans="1:12" ht="5.25" customHeight="1" x14ac:dyDescent="0.2">
      <c r="B5" s="1339" t="s">
        <v>1365</v>
      </c>
      <c r="C5" s="1339"/>
      <c r="L5" s="1405"/>
    </row>
    <row r="6" spans="1:12" ht="30.75" customHeight="1" x14ac:dyDescent="0.2">
      <c r="A6" s="1405"/>
      <c r="B6" s="2587" t="s">
        <v>1551</v>
      </c>
      <c r="C6" s="2587"/>
      <c r="D6" s="2587"/>
      <c r="E6" s="2587"/>
      <c r="F6" s="2587"/>
      <c r="G6" s="2587"/>
      <c r="H6" s="2587"/>
      <c r="I6" s="2587"/>
      <c r="J6" s="2587"/>
      <c r="K6" s="258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9"/>
      <c r="G12" s="2569"/>
      <c r="H12" s="2569"/>
      <c r="I12" s="2569"/>
      <c r="J12" s="2569"/>
      <c r="K12" s="256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Normal="10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3" t="str">
        <f>'Single Audit Cover'!A7</f>
        <v>Fox Valley Career Center</v>
      </c>
      <c r="C1" s="2563"/>
      <c r="D1" s="2563"/>
      <c r="E1" s="1501"/>
    </row>
    <row r="2" spans="2:5" s="1371" customFormat="1" ht="12.75" customHeight="1" x14ac:dyDescent="0.2">
      <c r="B2" s="2565">
        <f>'Single Audit Cover'!E7</f>
        <v>31045302041</v>
      </c>
      <c r="C2" s="2565"/>
      <c r="D2" s="2565"/>
      <c r="E2" s="1500"/>
    </row>
    <row r="3" spans="2:5" s="1332" customFormat="1" ht="12.75" customHeight="1" x14ac:dyDescent="0.2">
      <c r="B3" s="2545" t="s">
        <v>1561</v>
      </c>
      <c r="C3" s="2545"/>
      <c r="D3" s="2545"/>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3" t="str">
        <f>'Single Audit Cover'!A7</f>
        <v>Fox Valley Career Center</v>
      </c>
      <c r="C1" s="2563"/>
      <c r="D1" s="2563"/>
      <c r="E1" s="2563"/>
      <c r="F1" s="1491"/>
      <c r="G1" s="1491"/>
      <c r="H1" s="1491"/>
      <c r="I1" s="1491"/>
      <c r="J1" s="1491"/>
      <c r="K1" s="1491"/>
      <c r="L1" s="1491"/>
    </row>
    <row r="2" spans="2:12" ht="13.5" customHeight="1" x14ac:dyDescent="0.2">
      <c r="B2" s="2565">
        <f>'Single Audit Cover'!E7</f>
        <v>31045302041</v>
      </c>
      <c r="C2" s="2565"/>
      <c r="D2" s="2565"/>
      <c r="E2" s="2565"/>
      <c r="F2" s="1490"/>
      <c r="G2" s="1490"/>
      <c r="H2" s="1490"/>
      <c r="I2" s="1490"/>
      <c r="J2" s="1490"/>
      <c r="K2" s="1490"/>
      <c r="L2" s="1490"/>
    </row>
    <row r="3" spans="2:12" ht="13.5" customHeight="1" x14ac:dyDescent="0.2">
      <c r="B3" s="2545" t="s">
        <v>1569</v>
      </c>
      <c r="C3" s="2545"/>
      <c r="D3" s="2545"/>
      <c r="E3" s="2545"/>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31045302041</v>
      </c>
    </row>
    <row r="3" spans="1:2" x14ac:dyDescent="0.2">
      <c r="A3" t="s">
        <v>1110</v>
      </c>
      <c r="B3" s="1222" t="str">
        <f>COVER!A15</f>
        <v>KANE</v>
      </c>
    </row>
    <row r="4" spans="1:2" x14ac:dyDescent="0.2">
      <c r="A4" t="s">
        <v>1166</v>
      </c>
      <c r="B4" s="1222" t="str">
        <f>COVER!A17</f>
        <v>Fox Valley Career Center</v>
      </c>
    </row>
    <row r="5" spans="1:2" x14ac:dyDescent="0.2">
      <c r="A5" t="s">
        <v>799</v>
      </c>
      <c r="B5" s="1222" t="str">
        <f>COVER!A38</f>
        <v>DR. TODD LEDEN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066-003284</v>
      </c>
    </row>
    <row r="16" spans="1:2" x14ac:dyDescent="0.2">
      <c r="A16" t="s">
        <v>490</v>
      </c>
      <c r="B16" s="1222" t="str">
        <f>COVER!T13</f>
        <v xml:space="preserve">SIKICH LLP </v>
      </c>
    </row>
    <row r="17" spans="1:2" x14ac:dyDescent="0.2">
      <c r="A17" t="s">
        <v>1030</v>
      </c>
      <c r="B17" s="1222" t="str">
        <f>COVER!T15</f>
        <v>CHAD LUCAS</v>
      </c>
    </row>
    <row r="18" spans="1:2" x14ac:dyDescent="0.2">
      <c r="A18" t="s">
        <v>1345</v>
      </c>
      <c r="B18" s="1222" t="str">
        <f>COVER!T17</f>
        <v>1415 WEST DIEHL ROAD, SUITE 400</v>
      </c>
    </row>
    <row r="19" spans="1:2" x14ac:dyDescent="0.2">
      <c r="A19" t="s">
        <v>1032</v>
      </c>
      <c r="B19" s="1222" t="str">
        <f>COVER!T25</f>
        <v>chad.lucas@sikich.com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630-566-8400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726115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934974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612176</v>
      </c>
      <c r="C91" s="13" t="s">
        <v>653</v>
      </c>
      <c r="D91" s="13" t="str">
        <f t="shared" si="0"/>
        <v>Error?</v>
      </c>
    </row>
    <row r="92" spans="1:4" x14ac:dyDescent="0.2">
      <c r="A92" s="54">
        <v>31</v>
      </c>
      <c r="B92" s="1222">
        <f>'Assets-Liab 5-6'!C39</f>
        <v>322798</v>
      </c>
      <c r="D92" s="13" t="str">
        <f t="shared" si="0"/>
        <v>Error?</v>
      </c>
    </row>
    <row r="93" spans="1:4" x14ac:dyDescent="0.2">
      <c r="A93" s="54">
        <v>32</v>
      </c>
      <c r="B93" s="1222">
        <f>'Assets-Liab 5-6'!C41</f>
        <v>934974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217402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217402</v>
      </c>
      <c r="C279" s="13" t="s">
        <v>653</v>
      </c>
      <c r="D279" s="13" t="str">
        <f t="shared" si="3"/>
        <v>Error?</v>
      </c>
    </row>
    <row r="280" spans="1:4" x14ac:dyDescent="0.2">
      <c r="A280" s="54">
        <v>219</v>
      </c>
      <c r="B280" s="1222">
        <f>'Assets-Liab 5-6'!M40</f>
        <v>217402</v>
      </c>
      <c r="D280" s="13" t="str">
        <f t="shared" si="3"/>
        <v>Error?</v>
      </c>
    </row>
    <row r="281" spans="1:4" x14ac:dyDescent="0.2">
      <c r="A281" s="54">
        <v>220</v>
      </c>
      <c r="B281" s="1222">
        <f>'Assets-Liab 5-6'!M41</f>
        <v>217402</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14346</v>
      </c>
      <c r="D283" s="13" t="str">
        <f t="shared" si="3"/>
        <v>Error?</v>
      </c>
    </row>
    <row r="284" spans="1:4" x14ac:dyDescent="0.2">
      <c r="A284" s="54">
        <v>223</v>
      </c>
      <c r="B284" s="1222">
        <f>'Assets-Liab 5-6'!N23</f>
        <v>14346</v>
      </c>
      <c r="C284" s="13" t="s">
        <v>653</v>
      </c>
      <c r="D284" s="13" t="str">
        <f t="shared" si="3"/>
        <v>Error?</v>
      </c>
    </row>
    <row r="285" spans="1:4" x14ac:dyDescent="0.2">
      <c r="A285" s="54">
        <v>224</v>
      </c>
      <c r="B285" s="1222">
        <f>'Assets-Liab 5-6'!N36</f>
        <v>14346</v>
      </c>
      <c r="D285" s="13" t="str">
        <f t="shared" si="3"/>
        <v>Error?</v>
      </c>
    </row>
    <row r="286" spans="1:4" x14ac:dyDescent="0.2">
      <c r="A286" s="82">
        <v>225</v>
      </c>
      <c r="D286" s="13" t="str">
        <f t="shared" si="3"/>
        <v>OK</v>
      </c>
    </row>
    <row r="287" spans="1:4" x14ac:dyDescent="0.2">
      <c r="A287" s="54">
        <v>226</v>
      </c>
      <c r="B287" s="1222">
        <f>'Assets-Liab 5-6'!N37</f>
        <v>14346</v>
      </c>
      <c r="C287" s="13" t="s">
        <v>653</v>
      </c>
      <c r="D287" s="13" t="str">
        <f t="shared" si="3"/>
        <v>Error?</v>
      </c>
    </row>
    <row r="288" spans="1:4" x14ac:dyDescent="0.2">
      <c r="A288" s="54">
        <v>227</v>
      </c>
      <c r="B288" s="1222">
        <f>'Assets-Liab 5-6'!N41</f>
        <v>14346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913876</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961198</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41450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41450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206893</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206893</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17870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17870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266213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1227411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302539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302539</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302539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93775</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93775</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7287</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7287</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8152</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8152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1580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1580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66825</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66825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15467</v>
      </c>
      <c r="D870" s="13" t="str">
        <f t="shared" si="12"/>
        <v>Error?</v>
      </c>
    </row>
    <row r="871" spans="1:4" x14ac:dyDescent="0.2">
      <c r="A871" s="54">
        <v>810</v>
      </c>
      <c r="B871" s="1222">
        <f>'Expenditures 15-22'!E74</f>
        <v>99311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246743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135747</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135747</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291</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291</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11825</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11825</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43028</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43028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55144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190891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37969</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37969</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37969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50533</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50533</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545</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545</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391</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391</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936</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53666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1560339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1607661</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49028</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49028</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8152</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8152</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0</v>
      </c>
      <c r="C1122" s="13" t="s">
        <v>653</v>
      </c>
      <c r="D1122" s="13" t="str">
        <f t="shared" si="16"/>
        <v>Error?</v>
      </c>
    </row>
    <row r="1123" spans="1:4" x14ac:dyDescent="0.2">
      <c r="A1123" s="54">
        <v>1062</v>
      </c>
      <c r="B1123" s="1222">
        <f>'Expenditures 15-22'!K55</f>
        <v>224110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224110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391</v>
      </c>
      <c r="C1127" s="13" t="s">
        <v>653</v>
      </c>
      <c r="D1127" s="13" t="str">
        <f t="shared" si="16"/>
        <v>Error?</v>
      </c>
    </row>
    <row r="1128" spans="1:4" x14ac:dyDescent="0.2">
      <c r="A1128" s="54">
        <v>1067</v>
      </c>
      <c r="B1128" s="1222">
        <f>'Expenditures 15-22'!K61</f>
        <v>127723</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128114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15467</v>
      </c>
      <c r="C1142" s="13" t="s">
        <v>653</v>
      </c>
      <c r="D1142" s="13" t="str">
        <f t="shared" si="16"/>
        <v>Error?</v>
      </c>
    </row>
    <row r="1143" spans="1:4" x14ac:dyDescent="0.2">
      <c r="A1143" s="54">
        <v>1082</v>
      </c>
      <c r="B1143" s="1222">
        <f>'Expenditures 15-22'!K74</f>
        <v>424871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53657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2088386</v>
      </c>
      <c r="C1152" s="13" t="s">
        <v>653</v>
      </c>
      <c r="D1152" s="13" t="str">
        <f t="shared" si="17"/>
        <v>Error?</v>
      </c>
    </row>
    <row r="1153" spans="1:4" x14ac:dyDescent="0.2">
      <c r="A1153" s="54">
        <v>1092</v>
      </c>
      <c r="B1153" s="1222">
        <f>'Expenditures 15-22'!K115</f>
        <v>-130795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453593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322798</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27635</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823643</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823643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51354</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51354</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874997</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874997</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616506</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616506</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41089</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41089</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657595</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657595</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217402</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217402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53657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1675341</v>
      </c>
      <c r="C2551" s="13" t="s">
        <v>653</v>
      </c>
      <c r="D2551" s="13" t="str">
        <f t="shared" si="38"/>
        <v>Error?</v>
      </c>
    </row>
    <row r="2552" spans="1:4" x14ac:dyDescent="0.2">
      <c r="A2552" s="82">
        <v>2491</v>
      </c>
      <c r="D2552" s="13" t="str">
        <f t="shared" si="38"/>
        <v>OK</v>
      </c>
    </row>
    <row r="2553" spans="1:4" x14ac:dyDescent="0.2">
      <c r="A2553" s="54">
        <v>2492</v>
      </c>
      <c r="B2553" s="1222">
        <f>'Acct Summary 7-8'!C6</f>
        <v>282250</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1957591</v>
      </c>
      <c r="C2555" s="13" t="s">
        <v>653</v>
      </c>
      <c r="D2555" s="13" t="str">
        <f t="shared" si="38"/>
        <v>Error?</v>
      </c>
    </row>
    <row r="2556" spans="1:4" x14ac:dyDescent="0.2">
      <c r="A2556" s="54">
        <v>2495</v>
      </c>
      <c r="B2556" s="1222">
        <f>'Acct Summary 7-8'!C12</f>
        <v>1607661</v>
      </c>
      <c r="C2556" s="13" t="s">
        <v>653</v>
      </c>
      <c r="D2556" s="13" t="str">
        <f t="shared" si="38"/>
        <v>Error?</v>
      </c>
    </row>
    <row r="2557" spans="1:4" x14ac:dyDescent="0.2">
      <c r="A2557" s="54">
        <v>2496</v>
      </c>
      <c r="B2557" s="1222">
        <f>'Acct Summary 7-8'!C13</f>
        <v>424871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53657</v>
      </c>
      <c r="C2559" s="13" t="s">
        <v>653</v>
      </c>
      <c r="D2559" s="13" t="str">
        <f t="shared" ref="D2559:D2622" si="39">IF(ISBLANK(B2559),"OK",IF(A2559-B2559=0,"OK","Error?"))</f>
        <v>Error?</v>
      </c>
    </row>
    <row r="2560" spans="1:4" x14ac:dyDescent="0.2">
      <c r="A2560" s="54">
        <v>2499</v>
      </c>
      <c r="B2560" s="1222">
        <f>'Acct Summary 7-8'!C16</f>
        <v>2197</v>
      </c>
      <c r="C2560" s="13" t="s">
        <v>653</v>
      </c>
      <c r="D2560" s="13" t="str">
        <f t="shared" si="39"/>
        <v>Error?</v>
      </c>
    </row>
    <row r="2561" spans="1:4" x14ac:dyDescent="0.2">
      <c r="A2561" s="54">
        <v>2500</v>
      </c>
      <c r="B2561" s="1222">
        <f>'Acct Summary 7-8'!C17</f>
        <v>2088386</v>
      </c>
      <c r="C2561" s="13" t="s">
        <v>653</v>
      </c>
      <c r="D2561" s="13" t="str">
        <f t="shared" si="39"/>
        <v>Error?</v>
      </c>
    </row>
    <row r="2562" spans="1:4" x14ac:dyDescent="0.2">
      <c r="A2562" s="54">
        <v>2501</v>
      </c>
      <c r="B2562" s="1222">
        <f>'Acct Summary 7-8'!C20</f>
        <v>-130795</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53657</v>
      </c>
      <c r="C2789" s="13" t="s">
        <v>653</v>
      </c>
      <c r="D2789" s="13" t="str">
        <f t="shared" si="42"/>
        <v>Error?</v>
      </c>
    </row>
    <row r="2790" spans="1:4" x14ac:dyDescent="0.2">
      <c r="A2790" s="54">
        <v>2729</v>
      </c>
      <c r="B2790" s="1222">
        <f>'Expenditures 15-22'!E102</f>
        <v>53657</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3694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3694</v>
      </c>
      <c r="D2914" s="13" t="str">
        <f t="shared" si="44"/>
        <v>Error?</v>
      </c>
    </row>
    <row r="2915" spans="1:4" x14ac:dyDescent="0.2">
      <c r="A2915" s="82">
        <v>2854</v>
      </c>
      <c r="D2915" s="13" t="str">
        <f t="shared" si="44"/>
        <v>OK</v>
      </c>
    </row>
    <row r="2916" spans="1:4" x14ac:dyDescent="0.2">
      <c r="A2916" s="54">
        <v>2855</v>
      </c>
      <c r="B2916" s="1222">
        <f>'Assets-Liab 5-6'!L34</f>
        <v>3694</v>
      </c>
      <c r="C2916" s="13" t="s">
        <v>653</v>
      </c>
      <c r="D2916" s="13" t="str">
        <f t="shared" si="44"/>
        <v>Error?</v>
      </c>
    </row>
    <row r="2917" spans="1:4" x14ac:dyDescent="0.2">
      <c r="A2917" s="54">
        <v>2856</v>
      </c>
      <c r="B2917" s="1222">
        <f>'Assets-Liab 5-6'!L41</f>
        <v>3694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53657</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53657</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-130795</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47322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47322</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11284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3694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1957591</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2088386</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14346</v>
      </c>
      <c r="C4171" s="13" t="s">
        <v>653</v>
      </c>
      <c r="D4171" s="13" t="str">
        <f t="shared" si="64"/>
        <v>Error?</v>
      </c>
    </row>
    <row r="4172" spans="1:4" x14ac:dyDescent="0.2">
      <c r="A4172" s="54">
        <v>4111</v>
      </c>
      <c r="B4172" s="1222">
        <f>'Short-Term Long-Term Debt 25'!J49</f>
        <v>14346</v>
      </c>
      <c r="C4172" s="13" t="s">
        <v>653</v>
      </c>
      <c r="D4172" s="13" t="str">
        <f t="shared" si="64"/>
        <v>Error?</v>
      </c>
    </row>
    <row r="4173" spans="1:4" x14ac:dyDescent="0.2">
      <c r="A4173" s="54">
        <v>4112</v>
      </c>
      <c r="B4173" s="1222">
        <f>'Short-Term Long-Term Debt 25'!H49</f>
        <v>13289</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322798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14346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1473843</v>
      </c>
      <c r="D5079" s="13" t="str">
        <f t="shared" si="78"/>
        <v>Error?</v>
      </c>
    </row>
    <row r="5080" spans="1:4" x14ac:dyDescent="0.2">
      <c r="A5080" s="54">
        <v>5019</v>
      </c>
      <c r="B5080" s="1222">
        <f>'Revenues 9-14'!C30</f>
        <v>150428</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1624271</v>
      </c>
      <c r="C5087" s="13" t="s">
        <v>653</v>
      </c>
      <c r="D5087" s="13" t="str">
        <f t="shared" si="78"/>
        <v>Error?</v>
      </c>
    </row>
    <row r="5088" spans="1:4" x14ac:dyDescent="0.2">
      <c r="A5088" s="54">
        <v>5027</v>
      </c>
      <c r="B5088" s="1222">
        <f>'Revenues 9-14'!C65</f>
        <v>340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340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8498</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8498</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1081</v>
      </c>
      <c r="D5116" s="13" t="str">
        <f t="shared" si="78"/>
        <v>Error?</v>
      </c>
    </row>
    <row r="5117" spans="1:4" x14ac:dyDescent="0.2">
      <c r="A5117" s="54">
        <v>5056</v>
      </c>
      <c r="B5117" s="1222">
        <f>'Revenues 9-14'!C105</f>
        <v>40553</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598</v>
      </c>
      <c r="D5119" s="13" t="str">
        <f t="shared" ref="D5119:D5182" si="79">IF(ISBLANK(B5119),"OK",IF(A5119-B5119=0,"OK","Error?"))</f>
        <v>Error?</v>
      </c>
    </row>
    <row r="5120" spans="1:4" x14ac:dyDescent="0.2">
      <c r="A5120" s="54">
        <v>5059</v>
      </c>
      <c r="B5120" s="1222">
        <f>'Revenues 9-14'!C108</f>
        <v>42232</v>
      </c>
      <c r="C5120" s="13" t="s">
        <v>653</v>
      </c>
      <c r="D5120" s="13" t="str">
        <f t="shared" si="79"/>
        <v>Error?</v>
      </c>
    </row>
    <row r="5121" spans="1:4" x14ac:dyDescent="0.2">
      <c r="A5121" s="54">
        <v>5060</v>
      </c>
      <c r="B5121" s="1222">
        <f>'Revenues 9-14'!C109</f>
        <v>1675341</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282250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282250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282250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282250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1957591</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197575</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484998</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7425</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119753</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-130795</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-0.40519148197944227</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25900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25900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3267</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3267</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3267</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2197</v>
      </c>
      <c r="D7016" s="13" t="str">
        <f t="shared" si="108"/>
        <v>Error?</v>
      </c>
    </row>
    <row r="7017" spans="1:4" x14ac:dyDescent="0.2">
      <c r="A7017">
        <v>6956</v>
      </c>
      <c r="B7017" s="1222">
        <f>'Expenditures 15-22'!K111</f>
        <v>2197</v>
      </c>
      <c r="D7017" s="13" t="str">
        <f t="shared" si="108"/>
        <v>Error?</v>
      </c>
    </row>
    <row r="7018" spans="1:4" x14ac:dyDescent="0.2">
      <c r="A7018">
        <v>6957</v>
      </c>
      <c r="B7018" s="1222">
        <f>'Expenditures 15-22'!H112</f>
        <v>2197</v>
      </c>
      <c r="D7018" s="13" t="str">
        <f t="shared" si="108"/>
        <v>Error?</v>
      </c>
    </row>
    <row r="7019" spans="1:4" x14ac:dyDescent="0.2">
      <c r="A7019">
        <v>6958</v>
      </c>
      <c r="B7019" s="1222">
        <f>'Expenditures 15-22'!K112</f>
        <v>2197</v>
      </c>
      <c r="D7019" s="13" t="str">
        <f t="shared" si="108"/>
        <v>Error?</v>
      </c>
    </row>
    <row r="7020" spans="1:4" x14ac:dyDescent="0.2">
      <c r="A7020">
        <v>6959</v>
      </c>
      <c r="B7020" s="1222">
        <f>'Expenditures 15-22'!I114</f>
        <v>29167</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29167</v>
      </c>
      <c r="D7624" s="13" t="str">
        <f t="shared" si="124"/>
        <v>Error?</v>
      </c>
      <c r="E7624" s="13" t="s">
        <v>20</v>
      </c>
    </row>
    <row r="7625" spans="1:5" x14ac:dyDescent="0.2">
      <c r="A7625">
        <f t="shared" si="123"/>
        <v>7564</v>
      </c>
      <c r="B7625" s="1222">
        <f>'Cap Outlay Deprec 27'!I17</f>
        <v>2916.7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44005.7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4d435f69-8686-490b-bd6d-b153bf22ab50"/>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http://purl.org/dc/terms/"/>
    <ds:schemaRef ds:uri="6ce3111e-7420-4802-b50a-75d4e9a0b98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2017-11-28T17:46:34Z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